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000" firstSheet="8" activeTab="10"/>
  </bookViews>
  <sheets>
    <sheet name="AUX. MANUT. PREDIAL" sheetId="53" r:id="rId1"/>
    <sheet name="UNIF_EQUIP - AUX.MAN.PREDIAL" sheetId="52" r:id="rId2"/>
    <sheet name="CONTÍNUO" sheetId="54" r:id="rId3"/>
    <sheet name="UNIF_EQUIP - CONTÍNUO" sheetId="5" r:id="rId4"/>
    <sheet name="MOTORISTA CATEGORIA D" sheetId="55" r:id="rId5"/>
    <sheet name="UNIF_EQUIP - MOTOR. CATEGORIA D" sheetId="23" r:id="rId6"/>
    <sheet name="PORTEIRO" sheetId="57" r:id="rId7"/>
    <sheet name="UNIF_EQUIP - PORTEIRO" sheetId="58" r:id="rId8"/>
    <sheet name="OPERADOR DE MIDIA AUDIOVISUAL" sheetId="59" r:id="rId9"/>
    <sheet name="UNIF_EQUIP - OP. DE MIDIA AUDIO" sheetId="60" r:id="rId10"/>
    <sheet name="PLANILHA RESUMO" sheetId="56" r:id="rId11"/>
  </sheets>
  <definedNames>
    <definedName name="_xlnm.Print_Area" localSheetId="0">'AUX. MANUT. PREDIAL'!$A$1:$K$120</definedName>
    <definedName name="_xlnm.Print_Area" localSheetId="2">CONTÍNUO!$A$1:$K$120</definedName>
    <definedName name="_xlnm.Print_Area" localSheetId="4">'MOTORISTA CATEGORIA D'!$A$1:$K$120</definedName>
    <definedName name="Excel_BuiltIn_Print_Area_1_2">#N/A</definedName>
    <definedName name="Excel_BuiltIn_Print_Area_2_2">#N/A</definedName>
    <definedName name="Teste">#N/A</definedName>
    <definedName name="____xlnm.Print_Area_1">!#REF!</definedName>
    <definedName name="____xlnm.Print_Area_2">!#REF!</definedName>
    <definedName name="____xlnm.Print_Area_3">!#REF!</definedName>
    <definedName name="___xlnm.Print_Area_1">!#REF!</definedName>
    <definedName name="___xlnm.Print_Area_2">!#REF!</definedName>
    <definedName name="___xlnm.Print_Area_3">!#REF!</definedName>
    <definedName name="__xlnm.Print_Area_1">!#REF!</definedName>
    <definedName name="__xlnm.Print_Area_2">!#REF!</definedName>
    <definedName name="__xlnm.Print_Area_3">!#REF!</definedName>
    <definedName name="Area__2">#REF!</definedName>
    <definedName name="Area_2">#REF!</definedName>
    <definedName name="aREA1">#REF!</definedName>
    <definedName name="area2">#REF!</definedName>
    <definedName name="Area3">#REF!</definedName>
    <definedName name="Area4">#REF!</definedName>
    <definedName name="Excel_BuiltIn_Print_Area">#REF!</definedName>
    <definedName name="Excel_um">#REF!</definedName>
    <definedName name="Pintor">#REF!</definedName>
    <definedName name="Pintor1">#REF!</definedName>
    <definedName name="um">#REF!</definedName>
    <definedName name="_xlnm.Print_Area" localSheetId="6">PORTEIRO!$A$1:$K$120</definedName>
    <definedName name="_xlnm.Print_Area" localSheetId="8">'OPERADOR DE MIDIA AUDIOVISUAL'!$A$1:$K$120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<sst xmlns="http://schemas.openxmlformats.org/spreadsheetml/2006/main" count="1441" uniqueCount="241">
  <si>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</si>
  <si>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</si>
  <si>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</si>
  <si>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</si>
  <si>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</si>
  <si>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</si>
  <si>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</si>
  <si>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</si>
  <si>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</si>
  <si>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</si>
  <si>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</si>
  <si>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</si>
  <si>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</si>
  <si>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</si>
  <si>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</si>
  <si>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TOBIAS BARRETO/SE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</si>
  <si>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</si>
  <si>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</si>
  <si>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</si>
  <si>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</si>
  <si>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</si>
  <si>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</si>
  <si>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</si>
  <si>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</si>
  <si>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</si>
  <si>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</si>
  <si>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</si>
  <si>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</si>
  <si>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</si>
  <si>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</si>
  <si>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</si>
  <si>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</si>
  <si>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</si>
  <si>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>Informar o salário base da categoria profissional conforme CCT</t>
  </si>
  <si>
    <t xml:space="preserve">Categoria profissional </t>
  </si>
  <si>
    <t>AUXILIAR DE MANUTENÇÃO PREDIAL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</si>
  <si>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</si>
  <si>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</si>
  <si>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</si>
  <si>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</si>
  <si>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</si>
  <si>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</si>
  <si>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</si>
  <si>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</si>
  <si>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</si>
  <si>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</si>
  <si>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</si>
  <si>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</si>
  <si>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-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</si>
  <si>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</si>
  <si>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</si>
  <si>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</si>
  <si>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</si>
  <si>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</si>
  <si>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</si>
  <si>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</si>
  <si>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</si>
  <si>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</si>
  <si>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</si>
  <si>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</si>
  <si>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</si>
  <si>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</si>
  <si>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</si>
  <si>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</si>
  <si>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</si>
  <si>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</si>
  <si>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</si>
  <si>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</si>
  <si>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</si>
  <si>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</si>
  <si>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</si>
  <si>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</si>
  <si>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</si>
  <si>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</si>
  <si>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</si>
  <si>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</si>
  <si>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</si>
  <si>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</si>
  <si>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</si>
  <si>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</si>
  <si>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</si>
  <si>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</si>
  <si>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</si>
  <si>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</si>
  <si>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</si>
  <si>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</si>
  <si>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</si>
  <si>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</si>
  <si>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</si>
  <si>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</si>
  <si>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</si>
  <si>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</si>
  <si>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</si>
  <si>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</si>
  <si>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</si>
  <si>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</si>
  <si>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</si>
  <si>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</si>
  <si>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</si>
  <si>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</si>
  <si>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</si>
  <si>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</si>
  <si>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</si>
  <si>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</si>
  <si>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</si>
  <si>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</si>
  <si>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</si>
  <si>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</si>
  <si>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</si>
  <si>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</si>
  <si>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</si>
  <si>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</si>
  <si>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</si>
  <si>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</si>
  <si>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</si>
  <si>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</si>
  <si>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</si>
  <si>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</si>
  <si>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</si>
  <si>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</si>
  <si>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</si>
  <si>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</si>
  <si>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</si>
  <si>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</si>
  <si>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</si>
  <si>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</si>
  <si>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</si>
  <si>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</si>
  <si>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</si>
  <si>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</si>
  <si>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</si>
  <si>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</si>
  <si>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</si>
  <si>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</si>
  <si>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</si>
  <si>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</si>
  <si>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</si>
  <si>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</si>
  <si>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</si>
  <si>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</si>
  <si>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</si>
  <si>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</si>
  <si>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</si>
  <si>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</si>
  <si>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</si>
  <si>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</si>
  <si>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</si>
  <si>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</si>
  <si>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</si>
  <si>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</si>
  <si>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</si>
  <si>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</si>
  <si>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</si>
  <si>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</si>
  <si>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</si>
  <si>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</si>
  <si>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</si>
  <si>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</si>
  <si>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</si>
  <si>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</si>
  <si>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</si>
  <si>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</si>
  <si>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</si>
  <si>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</si>
  <si>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</si>
  <si>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</si>
  <si>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</si>
  <si>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</si>
  <si>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</si>
  <si>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</si>
  <si>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</si>
  <si>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</si>
  <si>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</si>
  <si>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</si>
  <si>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</si>
  <si>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</si>
  <si>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</si>
  <si>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</si>
  <si>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</si>
  <si>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</si>
  <si>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</si>
  <si>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</si>
  <si>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</si>
  <si>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</si>
  <si>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</si>
  <si>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</si>
  <si>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</si>
  <si>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</si>
  <si>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</si>
  <si>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</si>
  <si>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</si>
  <si>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</si>
  <si>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</si>
  <si>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</si>
  <si>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</si>
  <si>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</si>
  <si>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</si>
  <si>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</si>
  <si>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</si>
  <si>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</si>
  <si>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</si>
  <si>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</si>
  <si>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</si>
  <si>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</si>
  <si>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</si>
  <si>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</si>
  <si>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</si>
  <si>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</si>
  <si>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</si>
  <si>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</si>
  <si>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</si>
  <si>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</si>
  <si>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</si>
  <si>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</si>
  <si>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</si>
  <si>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</si>
  <si>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Calça jeans escura, tamanho sob medida</t>
  </si>
  <si>
    <t>Camisa gola polo, manga curta com emblema da empresa, tamanho sob medida</t>
  </si>
  <si>
    <t>Sapato preto social</t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</si>
  <si>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</si>
  <si>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</si>
  <si>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</si>
  <si>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</si>
  <si>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5174-10</t>
  </si>
  <si>
    <t>PORTEIRO</t>
  </si>
  <si>
    <t>3731-05</t>
  </si>
  <si>
    <t>OPERADOR DE MÍDIA AUDIOVISUAL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</si>
  <si>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</si>
  <si>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</si>
  <si>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</si>
  <si>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</si>
  <si>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</si>
  <si>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</si>
  <si>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TOBIAS BARRETO</t>
  </si>
  <si>
    <t>Serviços de Apoio Administrativo – Auxiliar de Manutenção Predial</t>
  </si>
  <si>
    <t>Serviços de Apoio Administrativo - Contínuo</t>
  </si>
  <si>
    <t>Serviços de Apoio Administrativo - Motorista categoria D</t>
  </si>
  <si>
    <t>Serviços de Apoio Administrativo - Porteiro</t>
  </si>
  <si>
    <t>Serviços de Apoio Administrativo - Operador de mídia audiovisual</t>
  </si>
  <si>
    <t>Pagamento de diárias indenizatórias em virtude de deslocamento</t>
  </si>
  <si>
    <t>Serviço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</si>
</sst>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 * #,##0.00_ ;_ * \-#,##0.00_ ;_ * &quot;-&quot;??_ ;_ @_ "/>
    <numFmt numFmtId="177" formatCode="_(&quot;$&quot;* #,##0.00_);_(&quot;$&quot;* \(#,##0.00\);_(&quot;$&quot;* &quot;-&quot;??_);_(@_)"/>
    <numFmt numFmtId="178" formatCode="_ * #,##0_ ;_ * \-#,##0_ ;_ * &quot;-&quot;_ ;_ @_ "/>
    <numFmt numFmtId="179" formatCode="_(&quot;$&quot;* #,##0_);_(&quot;$&quot;* \(#,##0\);_(&quot;$&quot;* &quot;-&quot;_);_(@_)"/>
    <numFmt numFmtId="180" formatCode="_(&quot;R$ &quot;* #,##0.00_);_(&quot;R$ &quot;* \(#,##0.00\);_(&quot;R$ &quot;* \-??_);_(@_)"/>
    <numFmt numFmtId="181" formatCode="_-* #,##0.00_-;\-* #,##0.00_-;_-* \-??_-;_-@_-"/>
    <numFmt numFmtId="182" formatCode="_(&quot;R$ &quot;* #,##0.00_);_(&quot;R$ &quot;* \(#,##0.00\);_(&quot;R$ &quot;* &quot;-&quot;??_);_(@_)"/>
    <numFmt numFmtId="183" formatCode="[$R$-416]#,##0.00;\-[$R$-416]#,##0.00"/>
    <numFmt numFmtId="184" formatCode="d\-mmm\-yyyy;@"/>
    <numFmt numFmtId="185" formatCode="_-&quot;R$ &quot;* #,##0.00_-;&quot;-R$ &quot;* #,##0.00_-;_-&quot;R$ &quot;* \-??_-;_-@_-"/>
    <numFmt numFmtId="186" formatCode="0.0"/>
    <numFmt numFmtId="187" formatCode="&quot;R$ &quot;#,##0.00"/>
    <numFmt numFmtId="188" formatCode="_-* #,##0.000_-;\-* #,##0.000_-;_-* \-??_-;_-@_-"/>
    <numFmt numFmtId="189" formatCode="0.00_ "/>
  </numFmts>
  <fonts count="43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0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rgb="FF333333"/>
      <name val="SimSun"/>
      <charset val="134"/>
    </font>
    <font>
      <sz val="10"/>
      <color indexed="55"/>
      <name val="SimSun"/>
      <charset val="134"/>
    </font>
    <font>
      <b/>
      <sz val="9"/>
      <name val="Segoe UI"/>
      <charset val="1"/>
    </font>
  </fonts>
  <fills count="4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9">
    <xf numFmtId="0" fontId="0" fillId="0" borderId="0"/>
    <xf numFmtId="176" fontId="18" fillId="0" borderId="0" applyFont="0" applyFill="0" applyBorder="0" applyAlignment="0" applyProtection="0">
      <alignment vertical="center"/>
    </xf>
    <xf numFmtId="177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178" fontId="18" fillId="0" borderId="0" applyFont="0" applyFill="0" applyBorder="0" applyAlignment="0" applyProtection="0">
      <alignment vertical="center"/>
    </xf>
    <xf numFmtId="17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8" fillId="10" borderId="17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11" borderId="20" applyNumberFormat="0" applyAlignment="0" applyProtection="0">
      <alignment vertical="center"/>
    </xf>
    <xf numFmtId="0" fontId="28" fillId="12" borderId="21" applyNumberFormat="0" applyAlignment="0" applyProtection="0">
      <alignment vertical="center"/>
    </xf>
    <xf numFmtId="0" fontId="29" fillId="12" borderId="20" applyNumberFormat="0" applyAlignment="0" applyProtection="0">
      <alignment vertical="center"/>
    </xf>
    <xf numFmtId="0" fontId="30" fillId="13" borderId="22" applyNumberFormat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0" borderId="24" applyNumberFormat="0" applyFill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7" fillId="39" borderId="0" applyNumberFormat="0" applyBorder="0" applyAlignment="0" applyProtection="0">
      <alignment vertical="center"/>
    </xf>
    <xf numFmtId="0" fontId="36" fillId="40" borderId="0" applyNumberFormat="0" applyBorder="0" applyAlignment="0" applyProtection="0">
      <alignment vertical="center"/>
    </xf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2" fontId="38" fillId="0" borderId="0" applyFont="0" applyFill="0" applyBorder="0" applyAlignment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0" fontId="8" fillId="0" borderId="0"/>
    <xf numFmtId="0" fontId="3" fillId="0" borderId="0"/>
    <xf numFmtId="0" fontId="39" fillId="0" borderId="0"/>
    <xf numFmtId="9" fontId="8" fillId="0" borderId="0" applyBorder="0" applyProtection="0"/>
  </cellStyleXfs>
  <cellXfs count="19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83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83" fontId="1" fillId="2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5" borderId="1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2" fontId="3" fillId="5" borderId="2" xfId="0" applyNumberFormat="1" applyFont="1" applyFill="1" applyBorder="1" applyAlignment="1" applyProtection="1">
      <protection locked="0"/>
    </xf>
    <xf numFmtId="0" fontId="3" fillId="5" borderId="1" xfId="0" applyFont="1" applyFill="1" applyBorder="1" applyAlignment="1" applyProtection="1">
      <protection locked="0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4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center" vertical="center"/>
    </xf>
    <xf numFmtId="0" fontId="5" fillId="2" borderId="6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>
      <alignment horizontal="center"/>
    </xf>
    <xf numFmtId="0" fontId="7" fillId="6" borderId="0" xfId="0" applyNumberFormat="1" applyFont="1" applyFill="1" applyBorder="1" applyAlignment="1" applyProtection="1">
      <alignment horizontal="left"/>
    </xf>
    <xf numFmtId="0" fontId="7" fillId="6" borderId="0" xfId="0" applyNumberFormat="1" applyFont="1" applyFill="1" applyAlignment="1" applyProtection="1">
      <alignment horizontal="left"/>
    </xf>
    <xf numFmtId="0" fontId="7" fillId="6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center"/>
      <protection locked="0"/>
    </xf>
    <xf numFmtId="0" fontId="4" fillId="6" borderId="1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left"/>
    </xf>
    <xf numFmtId="0" fontId="4" fillId="6" borderId="4" xfId="0" applyNumberFormat="1" applyFont="1" applyFill="1" applyBorder="1" applyAlignment="1" applyProtection="1">
      <alignment horizontal="left"/>
    </xf>
    <xf numFmtId="0" fontId="4" fillId="6" borderId="2" xfId="0" applyNumberFormat="1" applyFont="1" applyFill="1" applyBorder="1" applyAlignment="1" applyProtection="1">
      <alignment horizontal="left"/>
    </xf>
    <xf numFmtId="184" fontId="4" fillId="5" borderId="3" xfId="0" applyNumberFormat="1" applyFont="1" applyFill="1" applyBorder="1" applyAlignment="1" applyProtection="1">
      <alignment horizontal="center"/>
      <protection locked="0"/>
    </xf>
    <xf numFmtId="0" fontId="8" fillId="6" borderId="3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  <protection locked="0"/>
    </xf>
    <xf numFmtId="0" fontId="4" fillId="6" borderId="3" xfId="0" applyNumberFormat="1" applyFont="1" applyFill="1" applyBorder="1" applyAlignment="1" applyProtection="1"/>
    <xf numFmtId="0" fontId="4" fillId="6" borderId="4" xfId="0" applyNumberFormat="1" applyFont="1" applyFill="1" applyBorder="1" applyAlignment="1" applyProtection="1"/>
    <xf numFmtId="0" fontId="6" fillId="6" borderId="7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/>
    </xf>
    <xf numFmtId="0" fontId="6" fillId="7" borderId="4" xfId="0" applyNumberFormat="1" applyFont="1" applyFill="1" applyBorder="1" applyAlignment="1" applyProtection="1">
      <alignment horizontal="center"/>
    </xf>
    <xf numFmtId="0" fontId="4" fillId="6" borderId="4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2" borderId="3" xfId="0" applyNumberFormat="1" applyFont="1" applyFill="1" applyBorder="1" applyAlignment="1" applyProtection="1">
      <alignment horizontal="center"/>
    </xf>
    <xf numFmtId="0" fontId="6" fillId="2" borderId="4" xfId="0" applyNumberFormat="1" applyFont="1" applyFill="1" applyBorder="1" applyAlignment="1" applyProtection="1">
      <alignment horizontal="center"/>
    </xf>
    <xf numFmtId="0" fontId="6" fillId="7" borderId="1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left"/>
    </xf>
    <xf numFmtId="0" fontId="6" fillId="7" borderId="4" xfId="0" applyNumberFormat="1" applyFont="1" applyFill="1" applyBorder="1" applyAlignment="1" applyProtection="1">
      <alignment horizontal="left"/>
    </xf>
    <xf numFmtId="0" fontId="6" fillId="7" borderId="2" xfId="0" applyNumberFormat="1" applyFont="1" applyFill="1" applyBorder="1" applyAlignment="1" applyProtection="1">
      <alignment horizontal="left"/>
    </xf>
    <xf numFmtId="185" fontId="4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4" fillId="6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6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6" fillId="7" borderId="2" xfId="0" applyNumberFormat="1" applyFont="1" applyFill="1" applyBorder="1" applyAlignment="1" applyProtection="1">
      <alignment horizontal="center"/>
    </xf>
    <xf numFmtId="0" fontId="10" fillId="8" borderId="3" xfId="0" applyNumberFormat="1" applyFont="1" applyFill="1" applyBorder="1" applyAlignment="1" applyProtection="1">
      <alignment horizontal="center" wrapText="1"/>
    </xf>
    <xf numFmtId="0" fontId="10" fillId="8" borderId="4" xfId="0" applyNumberFormat="1" applyFont="1" applyFill="1" applyBorder="1" applyAlignment="1" applyProtection="1">
      <alignment horizontal="center" wrapText="1"/>
    </xf>
    <xf numFmtId="0" fontId="4" fillId="0" borderId="4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 wrapText="1"/>
    </xf>
    <xf numFmtId="0" fontId="6" fillId="7" borderId="4" xfId="0" applyNumberFormat="1" applyFont="1" applyFill="1" applyBorder="1" applyAlignment="1" applyProtection="1">
      <alignment horizontal="center" wrapText="1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86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0" fontId="10" fillId="8" borderId="3" xfId="0" applyNumberFormat="1" applyFont="1" applyFill="1" applyBorder="1" applyAlignment="1" applyProtection="1">
      <alignment horizontal="center" vertical="center" wrapText="1"/>
    </xf>
    <xf numFmtId="0" fontId="10" fillId="8" borderId="4" xfId="0" applyNumberFormat="1" applyFont="1" applyFill="1" applyBorder="1" applyAlignment="1" applyProtection="1">
      <alignment horizontal="center" vertical="center" wrapText="1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85" fontId="4" fillId="5" borderId="1" xfId="0" applyNumberFormat="1" applyFont="1" applyFill="1" applyBorder="1" applyAlignment="1" applyProtection="1">
      <alignment horizontal="center"/>
      <protection locked="0"/>
    </xf>
    <xf numFmtId="185" fontId="4" fillId="9" borderId="1" xfId="0" applyNumberFormat="1" applyFont="1" applyFill="1" applyBorder="1" applyAlignment="1" applyProtection="1">
      <alignment horizontal="center"/>
      <protection locked="0"/>
    </xf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185" fontId="4" fillId="5" borderId="1" xfId="0" applyNumberFormat="1" applyFont="1" applyFill="1" applyBorder="1" applyAlignment="1" applyProtection="1">
      <protection locked="0"/>
    </xf>
    <xf numFmtId="185" fontId="4" fillId="0" borderId="1" xfId="0" applyNumberFormat="1" applyFont="1" applyFill="1" applyBorder="1" applyAlignment="1" applyProtection="1"/>
    <xf numFmtId="0" fontId="4" fillId="5" borderId="3" xfId="0" applyNumberFormat="1" applyFont="1" applyFill="1" applyBorder="1" applyAlignment="1" applyProtection="1">
      <alignment horizontal="left" vertical="center" wrapText="1"/>
      <protection locked="0"/>
    </xf>
    <xf numFmtId="0" fontId="4" fillId="5" borderId="4" xfId="0" applyNumberFormat="1" applyFont="1" applyFill="1" applyBorder="1" applyAlignment="1" applyProtection="1">
      <alignment horizontal="left" vertical="center" wrapText="1"/>
      <protection locked="0"/>
    </xf>
    <xf numFmtId="0" fontId="4" fillId="5" borderId="2" xfId="0" applyNumberFormat="1" applyFont="1" applyFill="1" applyBorder="1" applyAlignment="1" applyProtection="1">
      <alignment horizontal="left" vertical="center" wrapText="1"/>
      <protection locked="0"/>
    </xf>
    <xf numFmtId="0" fontId="5" fillId="2" borderId="11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/>
    <xf numFmtId="184" fontId="4" fillId="5" borderId="4" xfId="0" applyNumberFormat="1" applyFont="1" applyFill="1" applyBorder="1" applyAlignment="1" applyProtection="1">
      <alignment horizontal="center"/>
      <protection locked="0"/>
    </xf>
    <xf numFmtId="184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4" xfId="0" applyNumberFormat="1" applyFont="1" applyFill="1" applyBorder="1" applyAlignment="1" applyProtection="1">
      <alignment horizontal="center"/>
    </xf>
    <xf numFmtId="0" fontId="8" fillId="6" borderId="2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87" fontId="4" fillId="5" borderId="3" xfId="0" applyNumberFormat="1" applyFont="1" applyFill="1" applyBorder="1" applyAlignment="1" applyProtection="1">
      <alignment horizontal="center"/>
      <protection locked="0"/>
    </xf>
    <xf numFmtId="187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185" fontId="4" fillId="6" borderId="0" xfId="0" applyNumberFormat="1" applyFont="1" applyFill="1" applyBorder="1" applyAlignment="1" applyProtection="1"/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2" xfId="0" applyNumberFormat="1" applyFont="1" applyFill="1" applyBorder="1" applyAlignment="1" applyProtection="1">
      <alignment horizontal="center"/>
    </xf>
    <xf numFmtId="187" fontId="6" fillId="7" borderId="3" xfId="0" applyNumberFormat="1" applyFont="1" applyFill="1" applyBorder="1" applyAlignment="1" applyProtection="1">
      <alignment horizontal="center"/>
    </xf>
    <xf numFmtId="187" fontId="6" fillId="7" borderId="2" xfId="0" applyNumberFormat="1" applyFont="1" applyFill="1" applyBorder="1" applyAlignment="1" applyProtection="1">
      <alignment horizontal="center"/>
    </xf>
    <xf numFmtId="185" fontId="8" fillId="0" borderId="3" xfId="0" applyNumberFormat="1" applyFont="1" applyFill="1" applyBorder="1" applyAlignment="1" applyProtection="1">
      <alignment horizontal="center"/>
    </xf>
    <xf numFmtId="185" fontId="8" fillId="0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left"/>
    </xf>
    <xf numFmtId="185" fontId="6" fillId="7" borderId="3" xfId="0" applyNumberFormat="1" applyFont="1" applyFill="1" applyBorder="1" applyAlignment="1" applyProtection="1">
      <alignment horizontal="center"/>
    </xf>
    <xf numFmtId="185" fontId="6" fillId="7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>
      <alignment horizontal="left"/>
    </xf>
    <xf numFmtId="0" fontId="6" fillId="7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 wrapText="1"/>
    </xf>
    <xf numFmtId="0" fontId="14" fillId="6" borderId="0" xfId="0" applyNumberFormat="1" applyFont="1" applyFill="1" applyBorder="1" applyAlignment="1" applyProtection="1">
      <alignment horizontal="left" vertical="center"/>
    </xf>
    <xf numFmtId="0" fontId="4" fillId="6" borderId="0" xfId="0" applyNumberFormat="1" applyFont="1" applyFill="1" applyBorder="1" applyAlignment="1" applyProtection="1">
      <alignment horizontal="left" vertical="center" wrapText="1"/>
    </xf>
    <xf numFmtId="0" fontId="6" fillId="7" borderId="2" xfId="0" applyNumberFormat="1" applyFont="1" applyFill="1" applyBorder="1" applyAlignment="1" applyProtection="1">
      <alignment horizont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85" fontId="4" fillId="0" borderId="1" xfId="0" applyNumberFormat="1" applyFont="1" applyFill="1" applyBorder="1" applyAlignment="1" applyProtection="1">
      <alignment horizontal="left"/>
    </xf>
    <xf numFmtId="181" fontId="4" fillId="6" borderId="0" xfId="0" applyNumberFormat="1" applyFont="1" applyFill="1" applyBorder="1" applyAlignment="1" applyProtection="1"/>
    <xf numFmtId="10" fontId="4" fillId="5" borderId="0" xfId="0" applyNumberFormat="1" applyFont="1" applyFill="1" applyBorder="1" applyAlignment="1" applyProtection="1">
      <alignment horizontal="center"/>
      <protection locked="0"/>
    </xf>
    <xf numFmtId="10" fontId="6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left"/>
    </xf>
    <xf numFmtId="0" fontId="10" fillId="8" borderId="2" xfId="0" applyNumberFormat="1" applyFont="1" applyFill="1" applyBorder="1" applyAlignment="1" applyProtection="1">
      <alignment horizontal="center" vertical="center" wrapText="1"/>
    </xf>
    <xf numFmtId="185" fontId="7" fillId="6" borderId="12" xfId="0" applyNumberFormat="1" applyFont="1" applyFill="1" applyBorder="1" applyAlignment="1" applyProtection="1">
      <alignment horizontal="center" vertical="center"/>
    </xf>
    <xf numFmtId="185" fontId="7" fillId="6" borderId="13" xfId="0" applyNumberFormat="1" applyFont="1" applyFill="1" applyBorder="1" applyAlignment="1" applyProtection="1">
      <alignment horizontal="center" vertical="center"/>
    </xf>
    <xf numFmtId="185" fontId="7" fillId="6" borderId="14" xfId="0" applyNumberFormat="1" applyFont="1" applyFill="1" applyBorder="1" applyAlignment="1" applyProtection="1">
      <alignment horizontal="center" vertical="center"/>
    </xf>
    <xf numFmtId="185" fontId="7" fillId="6" borderId="15" xfId="0" applyNumberFormat="1" applyFont="1" applyFill="1" applyBorder="1" applyAlignment="1" applyProtection="1">
      <alignment horizontal="center" vertical="center"/>
    </xf>
    <xf numFmtId="185" fontId="7" fillId="5" borderId="3" xfId="0" applyNumberFormat="1" applyFont="1" applyFill="1" applyBorder="1" applyAlignment="1" applyProtection="1">
      <alignment horizontal="center"/>
      <protection locked="0"/>
    </xf>
    <xf numFmtId="185" fontId="7" fillId="5" borderId="2" xfId="0" applyNumberFormat="1" applyFont="1" applyFill="1" applyBorder="1" applyAlignment="1" applyProtection="1">
      <alignment horizontal="center"/>
      <protection locked="0"/>
    </xf>
    <xf numFmtId="0" fontId="15" fillId="9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/>
    <xf numFmtId="180" fontId="7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left"/>
    </xf>
    <xf numFmtId="0" fontId="15" fillId="6" borderId="0" xfId="0" applyNumberFormat="1" applyFont="1" applyFill="1" applyBorder="1" applyAlignment="1" applyProtection="1">
      <alignment horizontal="right"/>
    </xf>
    <xf numFmtId="188" fontId="15" fillId="6" borderId="0" xfId="0" applyNumberFormat="1" applyFont="1" applyFill="1" applyBorder="1" applyAlignment="1" applyProtection="1">
      <alignment horizontal="right"/>
    </xf>
    <xf numFmtId="180" fontId="7" fillId="6" borderId="0" xfId="0" applyNumberFormat="1" applyFont="1" applyFill="1" applyBorder="1" applyAlignment="1" applyProtection="1"/>
    <xf numFmtId="0" fontId="17" fillId="6" borderId="0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center"/>
    </xf>
    <xf numFmtId="0" fontId="8" fillId="6" borderId="7" xfId="0" applyNumberFormat="1" applyFont="1" applyFill="1" applyBorder="1" applyAlignment="1" applyProtection="1">
      <alignment horizontal="center"/>
    </xf>
    <xf numFmtId="0" fontId="7" fillId="7" borderId="1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center"/>
    </xf>
    <xf numFmtId="0" fontId="7" fillId="7" borderId="4" xfId="0" applyNumberFormat="1" applyFont="1" applyFill="1" applyBorder="1" applyAlignment="1" applyProtection="1">
      <alignment horizontal="center"/>
    </xf>
    <xf numFmtId="0" fontId="7" fillId="7" borderId="2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left"/>
    </xf>
    <xf numFmtId="0" fontId="7" fillId="7" borderId="4" xfId="0" applyNumberFormat="1" applyFont="1" applyFill="1" applyBorder="1" applyAlignment="1" applyProtection="1">
      <alignment horizontal="left"/>
    </xf>
    <xf numFmtId="0" fontId="7" fillId="7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6" borderId="9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/>
    <xf numFmtId="0" fontId="8" fillId="6" borderId="4" xfId="0" applyNumberFormat="1" applyFont="1" applyFill="1" applyBorder="1" applyAlignment="1" applyProtection="1"/>
    <xf numFmtId="0" fontId="8" fillId="6" borderId="2" xfId="0" applyNumberFormat="1" applyFont="1" applyFill="1" applyBorder="1" applyAlignment="1" applyProtection="1"/>
    <xf numFmtId="0" fontId="8" fillId="6" borderId="16" xfId="0" applyNumberFormat="1" applyFont="1" applyFill="1" applyBorder="1" applyAlignment="1" applyProtection="1">
      <alignment horizontal="center" vertical="center"/>
    </xf>
    <xf numFmtId="0" fontId="8" fillId="6" borderId="10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/>
    <xf numFmtId="0" fontId="4" fillId="9" borderId="0" xfId="0" applyNumberFormat="1" applyFont="1" applyFill="1" applyBorder="1" applyAlignment="1" applyProtection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NumberFormat="1" applyFont="1" applyFill="1" applyBorder="1" applyAlignment="1" applyProtection="1"/>
    <xf numFmtId="185" fontId="4" fillId="0" borderId="0" xfId="0" applyNumberFormat="1" applyFont="1" applyFill="1" applyBorder="1" applyAlignment="1" applyProtection="1"/>
    <xf numFmtId="0" fontId="8" fillId="6" borderId="0" xfId="0" applyNumberFormat="1" applyFont="1" applyFill="1" applyBorder="1" applyAlignment="1" applyProtection="1">
      <alignment horizontal="left"/>
    </xf>
    <xf numFmtId="0" fontId="8" fillId="6" borderId="0" xfId="0" applyNumberFormat="1" applyFont="1" applyFill="1" applyBorder="1" applyAlignment="1" applyProtection="1">
      <alignment horizontal="left" wrapText="1"/>
    </xf>
    <xf numFmtId="10" fontId="4" fillId="6" borderId="1" xfId="0" applyNumberFormat="1" applyFont="1" applyFill="1" applyBorder="1" applyAlignment="1" applyProtection="1">
      <alignment horizontal="center"/>
    </xf>
    <xf numFmtId="10" fontId="8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center"/>
    </xf>
    <xf numFmtId="0" fontId="4" fillId="6" borderId="0" xfId="0" applyNumberFormat="1" applyFont="1" applyFill="1" applyBorder="1" applyAlignment="1" applyProtection="1">
      <alignment vertical="center"/>
    </xf>
    <xf numFmtId="185" fontId="4" fillId="0" borderId="3" xfId="0" applyNumberFormat="1" applyFont="1" applyFill="1" applyBorder="1" applyAlignment="1" applyProtection="1">
      <alignment horizontal="center"/>
    </xf>
    <xf numFmtId="185" fontId="4" fillId="0" borderId="2" xfId="0" applyNumberFormat="1" applyFont="1" applyFill="1" applyBorder="1" applyAlignment="1" applyProtection="1">
      <alignment horizontal="center"/>
    </xf>
    <xf numFmtId="18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6" borderId="0" xfId="0" applyNumberFormat="1" applyFont="1" applyFill="1" applyBorder="1" applyAlignment="1" applyProtection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 applyAlignment="1" applyProtection="1"/>
    <xf numFmtId="185" fontId="7" fillId="7" borderId="1" xfId="0" applyNumberFormat="1" applyFont="1" applyFill="1" applyBorder="1" applyAlignment="1" applyProtection="1">
      <alignment horizontal="left"/>
    </xf>
    <xf numFmtId="185" fontId="7" fillId="7" borderId="3" xfId="0" applyNumberFormat="1" applyFont="1" applyFill="1" applyBorder="1" applyAlignment="1" applyProtection="1">
      <alignment horizontal="center"/>
    </xf>
    <xf numFmtId="185" fontId="7" fillId="7" borderId="2" xfId="0" applyNumberFormat="1" applyFont="1" applyFill="1" applyBorder="1" applyAlignment="1" applyProtection="1">
      <alignment horizontal="center"/>
    </xf>
    <xf numFmtId="0" fontId="13" fillId="9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6" borderId="0" xfId="0" applyNumberFormat="1" applyFont="1" applyFill="1" applyBorder="1" applyAlignment="1" applyProtection="1"/>
    <xf numFmtId="0" fontId="3" fillId="0" borderId="1" xfId="0" applyFont="1" applyFill="1" applyBorder="1" applyAlignment="1"/>
    <xf numFmtId="0" fontId="4" fillId="4" borderId="1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left"/>
    </xf>
    <xf numFmtId="0" fontId="4" fillId="4" borderId="4" xfId="0" applyNumberFormat="1" applyFont="1" applyFill="1" applyBorder="1" applyAlignment="1" applyProtection="1">
      <alignment horizontal="left"/>
    </xf>
    <xf numFmtId="0" fontId="4" fillId="4" borderId="2" xfId="0" applyNumberFormat="1" applyFont="1" applyFill="1" applyBorder="1" applyAlignment="1" applyProtection="1">
      <alignment horizontal="left"/>
    </xf>
    <xf numFmtId="189" fontId="3" fillId="5" borderId="1" xfId="0" applyNumberFormat="1" applyFont="1" applyFill="1" applyBorder="1" applyAlignment="1" applyProtection="1">
      <protection locked="0"/>
    </xf>
    <xf numFmtId="189" fontId="3" fillId="5" borderId="1" xfId="0" applyNumberFormat="1" applyFont="1" applyFill="1" applyBorder="1" applyAlignment="1" applyProtection="1">
      <alignment wrapText="1"/>
      <protection locked="0"/>
    </xf>
  </cellXfs>
  <cellStyles count="69">
    <cellStyle name="Normal" xfId="0" builtinId="0"/>
    <cellStyle name="Comma" xfId="1" builtinId="3"/>
    <cellStyle name="Moeda" xfId="2" builtinId="4"/>
    <cellStyle name="Porcentagem" xfId="3" builtinId="5"/>
    <cellStyle name="Comma [0]" xfId="4" builtinId="6"/>
    <cellStyle name="Moeda [0]" xfId="5" builtinId="7"/>
    <cellStyle name="Hyperlink" xfId="6" builtinId="8"/>
    <cellStyle name="Hyperlink seguido" xfId="7" builtinId="9"/>
    <cellStyle name="Observação" xfId="8" builtinId="10"/>
    <cellStyle name="Texto de Aviso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ída" xfId="17" builtinId="21"/>
    <cellStyle name="Cálculo" xfId="18" builtinId="22"/>
    <cellStyle name="Célula de Verificação" xfId="19" builtinId="23"/>
    <cellStyle name="Célula Vinculada" xfId="20" builtinId="24"/>
    <cellStyle name="Total" xfId="21" builtinId="25"/>
    <cellStyle name="Bom" xfId="22" builtinId="26"/>
    <cellStyle name="Ruim" xfId="23" builtinId="27"/>
    <cellStyle name="Neutro" xfId="24" builtinId="28"/>
    <cellStyle name="Ênfase 1" xfId="25" builtinId="29"/>
    <cellStyle name="20% - Ênfase 1" xfId="26" builtinId="30"/>
    <cellStyle name="40% - Ênfase 1" xfId="27" builtinId="31"/>
    <cellStyle name="60% - Ênfase 1" xfId="28" builtinId="32"/>
    <cellStyle name="Ênfase 2" xfId="29" builtinId="33"/>
    <cellStyle name="20% - Ênfase 2" xfId="30" builtinId="34"/>
    <cellStyle name="40% - Ênfase 2" xfId="31" builtinId="35"/>
    <cellStyle name="60% - Ênfase 2" xfId="32" builtinId="36"/>
    <cellStyle name="Ênfase 3" xfId="33" builtinId="37"/>
    <cellStyle name="20% - Ênfase 3" xfId="34" builtinId="38"/>
    <cellStyle name="40% - Ênfase 3" xfId="35" builtinId="39"/>
    <cellStyle name="60% - Ênfase 3" xfId="36" builtinId="40"/>
    <cellStyle name="Ênfase 4" xfId="37" builtinId="41"/>
    <cellStyle name="20% - Ênfase 4" xfId="38" builtinId="42"/>
    <cellStyle name="40% - Ênfase 4" xfId="39" builtinId="43"/>
    <cellStyle name="60% - Ênfase 4" xfId="40" builtinId="44"/>
    <cellStyle name="Ênfase 5" xfId="41" builtinId="45"/>
    <cellStyle name="20% - Ênfase 5" xfId="42" builtinId="46"/>
    <cellStyle name="40% - Ênfase 5" xfId="43" builtinId="47"/>
    <cellStyle name="60% - Ênfase 5" xfId="44" builtinId="48"/>
    <cellStyle name="Ênfase 6" xfId="45" builtinId="49"/>
    <cellStyle name="20% - Ênfase 6" xfId="46" builtinId="50"/>
    <cellStyle name="40% - Ênfase 6" xfId="47" builtinId="51"/>
    <cellStyle name="60% - Ênfase 6" xfId="48" builtinId="52"/>
    <cellStyle name="Moeda 5 3" xfId="49"/>
    <cellStyle name="Moeda 7 5" xfId="50"/>
    <cellStyle name="Moeda 2 2" xfId="51"/>
    <cellStyle name="Moeda 7 3" xfId="52"/>
    <cellStyle name="Moeda 6 2" xfId="53"/>
    <cellStyle name="Moeda 5 5" xfId="54"/>
    <cellStyle name="Moeda 2" xfId="55"/>
    <cellStyle name="Moeda 3" xfId="56"/>
    <cellStyle name="Moeda 5 2" xfId="57"/>
    <cellStyle name="Moeda 5 4" xfId="58"/>
    <cellStyle name="Moeda 2 3" xfId="59"/>
    <cellStyle name="Moeda 6 3" xfId="60"/>
    <cellStyle name="Moeda 6 4" xfId="61"/>
    <cellStyle name="Moeda 6 5" xfId="62"/>
    <cellStyle name="Moeda 7 2" xfId="63"/>
    <cellStyle name="Moeda 7 4" xfId="64"/>
    <cellStyle name="Normal 2" xfId="65"/>
    <cellStyle name="Normal 3" xfId="66"/>
    <cellStyle name="Normal 4" xfId="67"/>
    <cellStyle name="Porcentagem 2" xfId="68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5" Type="http://schemas.openxmlformats.org/officeDocument/2006/relationships/styles" Target="styles.xml"/><Relationship Id="rId14" Type="http://schemas.openxmlformats.org/officeDocument/2006/relationships/sharedStrings" Target="sharedStrings.xml"/><Relationship Id="rId13" Type="http://schemas.openxmlformats.org/officeDocument/2006/relationships/theme" Target="theme/theme1.xml"/><Relationship Id="rId12" Type="http://schemas.openxmlformats.org/officeDocument/2006/relationships/customXml" Target="../customXml/item1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5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31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ht="27.7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35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">
        <v>48</v>
      </c>
      <c r="J30" s="111"/>
      <c r="L30" s="21" t="s">
        <v>49</v>
      </c>
    </row>
    <row r="31" spans="1:12">
      <c r="A31" s="21"/>
      <c r="B31" s="56" t="s">
        <v>16</v>
      </c>
      <c r="C31" s="57" t="s">
        <v>50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51</v>
      </c>
    </row>
    <row r="32" spans="1:17">
      <c r="A32" s="21"/>
      <c r="B32" s="41" t="s">
        <v>52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53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54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55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56</v>
      </c>
      <c r="C36" s="41" t="s">
        <v>57</v>
      </c>
      <c r="D36" s="42"/>
      <c r="E36" s="42"/>
      <c r="F36" s="42"/>
      <c r="G36" s="42"/>
      <c r="H36" s="61"/>
      <c r="I36" s="51" t="s">
        <v>58</v>
      </c>
      <c r="J36" s="117" t="s">
        <v>41</v>
      </c>
    </row>
    <row r="37" spans="1:23">
      <c r="A37" s="21"/>
      <c r="B37" s="44" t="s">
        <v>10</v>
      </c>
      <c r="C37" s="45" t="s">
        <v>59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60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61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62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63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64</v>
      </c>
    </row>
    <row r="40" ht="56.1" customHeight="1" spans="1:18">
      <c r="A40" s="21"/>
      <c r="B40" s="62" t="s">
        <v>65</v>
      </c>
      <c r="C40" s="63"/>
      <c r="D40" s="63"/>
      <c r="E40" s="63"/>
      <c r="F40" s="63"/>
      <c r="G40" s="63"/>
      <c r="H40" s="63"/>
      <c r="I40" s="63"/>
      <c r="J40" s="119"/>
      <c r="L40" s="120" t="s">
        <v>66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67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68</v>
      </c>
      <c r="C43" s="41" t="s">
        <v>69</v>
      </c>
      <c r="D43" s="42"/>
      <c r="E43" s="42"/>
      <c r="F43" s="42"/>
      <c r="G43" s="42"/>
      <c r="H43" s="61"/>
      <c r="I43" s="51" t="s">
        <v>58</v>
      </c>
      <c r="J43" s="117" t="s">
        <v>41</v>
      </c>
    </row>
    <row r="44" spans="1:12">
      <c r="A44" s="21"/>
      <c r="B44" s="44" t="s">
        <v>10</v>
      </c>
      <c r="C44" s="45" t="s">
        <v>70</v>
      </c>
      <c r="D44" s="67" t="s">
        <v>71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72</v>
      </c>
    </row>
    <row r="45" spans="1:12">
      <c r="A45" s="21"/>
      <c r="B45" s="44" t="s">
        <v>13</v>
      </c>
      <c r="C45" s="45" t="s">
        <v>73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74</v>
      </c>
    </row>
    <row r="46" spans="1:12">
      <c r="A46" s="21"/>
      <c r="B46" s="44" t="s">
        <v>16</v>
      </c>
      <c r="C46" s="69" t="s">
        <v>75</v>
      </c>
      <c r="D46" s="70"/>
      <c r="E46" s="56" t="s">
        <v>76</v>
      </c>
      <c r="F46" s="71">
        <v>3</v>
      </c>
      <c r="G46" s="72" t="s">
        <v>77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78</v>
      </c>
    </row>
    <row r="47" spans="1:12">
      <c r="A47" s="21"/>
      <c r="B47" s="44" t="s">
        <v>19</v>
      </c>
      <c r="C47" s="45" t="s">
        <v>79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80</v>
      </c>
    </row>
    <row r="48" spans="1:12">
      <c r="A48" s="21"/>
      <c r="B48" s="44" t="s">
        <v>81</v>
      </c>
      <c r="C48" s="45" t="s">
        <v>82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83</v>
      </c>
    </row>
    <row r="49" spans="1:12">
      <c r="A49" s="21"/>
      <c r="B49" s="44" t="s">
        <v>84</v>
      </c>
      <c r="C49" s="45" t="s">
        <v>85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86</v>
      </c>
    </row>
    <row r="50" spans="1:12">
      <c r="A50" s="21"/>
      <c r="B50" s="44" t="s">
        <v>87</v>
      </c>
      <c r="C50" s="45" t="s">
        <v>88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89</v>
      </c>
    </row>
    <row r="51" spans="1:12">
      <c r="A51" s="21"/>
      <c r="B51" s="44" t="s">
        <v>90</v>
      </c>
      <c r="C51" s="45" t="s">
        <v>91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92</v>
      </c>
    </row>
    <row r="52" spans="1:12">
      <c r="A52" s="21"/>
      <c r="B52" s="41" t="s">
        <v>93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94</v>
      </c>
    </row>
    <row r="53" ht="51" customHeight="1" spans="1:10">
      <c r="A53" s="21"/>
      <c r="B53" s="74" t="s">
        <v>95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96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97</v>
      </c>
      <c r="C56" s="41" t="s">
        <v>98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99</v>
      </c>
      <c r="D57" s="44" t="s">
        <v>100</v>
      </c>
      <c r="E57" s="44" t="s">
        <v>101</v>
      </c>
      <c r="F57" s="44" t="s">
        <v>102</v>
      </c>
      <c r="G57" s="44" t="s">
        <v>103</v>
      </c>
      <c r="H57" s="44" t="s">
        <v>104</v>
      </c>
      <c r="I57" s="130">
        <f>TRUNC(IF(D58="NÃO",0,(E58*F58*G58)-H58),2)</f>
        <v>0</v>
      </c>
      <c r="J57" s="131"/>
      <c r="L57" s="21" t="s">
        <v>105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106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100</v>
      </c>
      <c r="F59" s="44" t="s">
        <v>101</v>
      </c>
      <c r="G59" s="44" t="s">
        <v>103</v>
      </c>
      <c r="H59" s="44" t="s">
        <v>104</v>
      </c>
      <c r="I59" s="130">
        <f>TRUNC(IF(E60="NÃO",0,(F60*G60)-H60),2)</f>
        <v>321.3</v>
      </c>
      <c r="J59" s="131"/>
      <c r="L59" s="21" t="s">
        <v>109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110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111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112</v>
      </c>
      <c r="D61" s="87"/>
      <c r="E61" s="87"/>
      <c r="F61" s="87"/>
      <c r="G61" s="87"/>
      <c r="H61" s="88"/>
      <c r="I61" s="134">
        <v>6.45</v>
      </c>
      <c r="J61" s="135"/>
      <c r="L61" s="21" t="s">
        <v>113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114</v>
      </c>
      <c r="D62" s="87"/>
      <c r="E62" s="87"/>
      <c r="F62" s="87"/>
      <c r="G62" s="87"/>
      <c r="H62" s="88"/>
      <c r="I62" s="134">
        <v>18</v>
      </c>
      <c r="J62" s="135"/>
      <c r="L62" s="21" t="s">
        <v>115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63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116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117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118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56</v>
      </c>
      <c r="C70" s="69" t="s">
        <v>119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120</v>
      </c>
    </row>
    <row r="71" spans="1:12">
      <c r="A71" s="21"/>
      <c r="B71" s="56" t="s">
        <v>68</v>
      </c>
      <c r="C71" s="69" t="s">
        <v>69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121</v>
      </c>
    </row>
    <row r="72" spans="1:12">
      <c r="A72" s="21"/>
      <c r="B72" s="56" t="s">
        <v>97</v>
      </c>
      <c r="C72" s="69" t="s">
        <v>98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122</v>
      </c>
    </row>
    <row r="73" spans="1:12">
      <c r="A73" s="21"/>
      <c r="B73" s="41" t="s">
        <v>63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123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124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125</v>
      </c>
      <c r="D76" s="42"/>
      <c r="E76" s="42"/>
      <c r="F76" s="42"/>
      <c r="G76" s="42"/>
      <c r="H76" s="61"/>
      <c r="I76" s="51" t="s">
        <v>58</v>
      </c>
      <c r="J76" s="117" t="s">
        <v>41</v>
      </c>
    </row>
    <row r="77" spans="1:24">
      <c r="A77" s="21"/>
      <c r="B77" s="44" t="s">
        <v>10</v>
      </c>
      <c r="C77" s="45" t="s">
        <v>126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127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128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129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130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131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132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133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63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116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134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135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136</v>
      </c>
      <c r="C85" s="41" t="s">
        <v>137</v>
      </c>
      <c r="D85" s="42"/>
      <c r="E85" s="42"/>
      <c r="F85" s="42"/>
      <c r="G85" s="42"/>
      <c r="H85" s="61"/>
      <c r="I85" s="51" t="s">
        <v>58</v>
      </c>
      <c r="J85" s="51" t="s">
        <v>41</v>
      </c>
    </row>
    <row r="86" spans="1:12">
      <c r="A86" s="21"/>
      <c r="B86" s="192" t="s">
        <v>10</v>
      </c>
      <c r="C86" s="193" t="s">
        <v>138</v>
      </c>
      <c r="D86" s="194"/>
      <c r="E86" s="194"/>
      <c r="F86" s="194"/>
      <c r="G86" s="194"/>
      <c r="H86" s="195"/>
      <c r="I86" s="175">
        <v>0</v>
      </c>
      <c r="J86" s="176">
        <f t="shared" ref="J86:J89" si="0">TRUNC(($I$32+$I$61+$I$62+$I$70+$I$71+$I$81)*I86,2)</f>
        <v>0</v>
      </c>
      <c r="L86" s="170" t="s">
        <v>139</v>
      </c>
    </row>
    <row r="87" spans="1:12">
      <c r="A87" s="21"/>
      <c r="B87" s="192" t="s">
        <v>13</v>
      </c>
      <c r="C87" s="193" t="s">
        <v>140</v>
      </c>
      <c r="D87" s="194"/>
      <c r="E87" s="194"/>
      <c r="F87" s="194"/>
      <c r="G87" s="194"/>
      <c r="H87" s="195"/>
      <c r="I87" s="175">
        <v>0</v>
      </c>
      <c r="J87" s="176">
        <f t="shared" si="0"/>
        <v>0</v>
      </c>
      <c r="L87" s="170" t="s">
        <v>141</v>
      </c>
    </row>
    <row r="88" spans="1:12">
      <c r="A88" s="21"/>
      <c r="B88" s="192" t="s">
        <v>16</v>
      </c>
      <c r="C88" s="193" t="s">
        <v>142</v>
      </c>
      <c r="D88" s="194"/>
      <c r="E88" s="194"/>
      <c r="F88" s="194"/>
      <c r="G88" s="194"/>
      <c r="H88" s="195"/>
      <c r="I88" s="175">
        <v>0</v>
      </c>
      <c r="J88" s="176">
        <f t="shared" si="0"/>
        <v>0</v>
      </c>
      <c r="L88" s="170" t="s">
        <v>143</v>
      </c>
    </row>
    <row r="89" spans="1:12">
      <c r="A89" s="21"/>
      <c r="B89" s="192" t="s">
        <v>19</v>
      </c>
      <c r="C89" s="193" t="s">
        <v>144</v>
      </c>
      <c r="D89" s="194"/>
      <c r="E89" s="194"/>
      <c r="F89" s="194"/>
      <c r="G89" s="194"/>
      <c r="H89" s="195"/>
      <c r="I89" s="175">
        <v>0</v>
      </c>
      <c r="J89" s="176">
        <f t="shared" si="0"/>
        <v>0</v>
      </c>
      <c r="L89" s="170" t="s">
        <v>145</v>
      </c>
    </row>
    <row r="90" spans="1:12">
      <c r="A90" s="21"/>
      <c r="B90" s="41" t="s">
        <v>63</v>
      </c>
      <c r="C90" s="42"/>
      <c r="D90" s="42"/>
      <c r="E90" s="42"/>
      <c r="F90" s="42"/>
      <c r="G90" s="42"/>
      <c r="H90" s="61"/>
      <c r="I90" s="175">
        <f>SUM(I86:I89)</f>
        <v>0</v>
      </c>
      <c r="J90" s="176">
        <f>TRUNC(SUM(J86:J89),2)</f>
        <v>0</v>
      </c>
      <c r="L90" s="170" t="s">
        <v>116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146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147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148</v>
      </c>
      <c r="D94" s="151"/>
      <c r="E94" s="151"/>
      <c r="F94" s="151"/>
      <c r="G94" s="151"/>
      <c r="H94" s="70"/>
      <c r="I94" s="178">
        <f>'UNIF_EQUIP - AUX.MAN.PREDIAL'!F8</f>
        <v>50.58</v>
      </c>
      <c r="J94" s="179"/>
      <c r="L94" s="170" t="s">
        <v>149</v>
      </c>
    </row>
    <row r="95" spans="1:1023">
      <c r="A95" s="21"/>
      <c r="B95" s="56" t="s">
        <v>13</v>
      </c>
      <c r="C95" s="69" t="s">
        <v>150</v>
      </c>
      <c r="D95" s="151"/>
      <c r="E95" s="151"/>
      <c r="F95" s="151"/>
      <c r="G95" s="151"/>
      <c r="H95" s="70"/>
      <c r="I95" s="178">
        <f>'UNIF_EQUIP - AUX.MAN.PREDIAL'!F18</f>
        <v>12.16</v>
      </c>
      <c r="J95" s="179"/>
      <c r="L95" s="170" t="s">
        <v>151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63</v>
      </c>
      <c r="C96" s="42"/>
      <c r="D96" s="42"/>
      <c r="E96" s="42"/>
      <c r="F96" s="42"/>
      <c r="G96" s="42"/>
      <c r="H96" s="61"/>
      <c r="I96" s="114">
        <f>TRUNC(SUM(I94:I95),2)</f>
        <v>62.74</v>
      </c>
      <c r="J96" s="115"/>
      <c r="L96" s="170" t="s">
        <v>64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152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153</v>
      </c>
      <c r="D99" s="154"/>
      <c r="E99" s="154"/>
      <c r="F99" s="154"/>
      <c r="G99" s="154"/>
      <c r="H99" s="155"/>
      <c r="I99" s="147" t="s">
        <v>58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154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152.72</v>
      </c>
      <c r="K100" s="112"/>
      <c r="L100" s="170" t="s">
        <v>155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156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203.11</v>
      </c>
      <c r="K101" s="112"/>
      <c r="L101" s="170" t="s">
        <v>157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158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159</v>
      </c>
      <c r="C103" s="157"/>
      <c r="D103" s="158" t="s">
        <v>160</v>
      </c>
      <c r="E103" s="159" t="s">
        <v>161</v>
      </c>
      <c r="F103" s="160"/>
      <c r="G103" s="160"/>
      <c r="H103" s="161"/>
      <c r="I103" s="169">
        <v>0.0165</v>
      </c>
      <c r="J103" s="180">
        <f>TRUNC((((I118+J100+J101)/(1-(I107)))*I103),2)</f>
        <v>65.61</v>
      </c>
      <c r="K103" s="112"/>
      <c r="L103" s="182" t="s">
        <v>162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163</v>
      </c>
      <c r="C104" s="157"/>
      <c r="D104" s="162"/>
      <c r="E104" s="159" t="s">
        <v>164</v>
      </c>
      <c r="F104" s="160"/>
      <c r="G104" s="160"/>
      <c r="H104" s="161"/>
      <c r="I104" s="183">
        <v>0.076</v>
      </c>
      <c r="J104" s="180">
        <f>TRUNC((((I118+J100+J101)/(1-(I107)))*I104),2)</f>
        <v>302.24</v>
      </c>
      <c r="K104" s="112"/>
      <c r="L104" s="182" t="s">
        <v>165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166</v>
      </c>
      <c r="C105" s="157"/>
      <c r="D105" s="163"/>
      <c r="E105" s="159" t="s">
        <v>167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168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169</v>
      </c>
      <c r="C106" s="157"/>
      <c r="D106" s="164" t="s">
        <v>170</v>
      </c>
      <c r="E106" s="159" t="s">
        <v>171</v>
      </c>
      <c r="F106" s="160"/>
      <c r="G106" s="160"/>
      <c r="H106" s="161"/>
      <c r="I106" s="169">
        <v>0.05</v>
      </c>
      <c r="J106" s="180">
        <f>TRUNC((((I118+J100+J101)/(1-(I107)))*I106),2)</f>
        <v>198.84</v>
      </c>
      <c r="K106" s="112"/>
      <c r="L106" s="182" t="s">
        <v>172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93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922.52</v>
      </c>
      <c r="K107" s="112"/>
      <c r="L107" s="170" t="s">
        <v>173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174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175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176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177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178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179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180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181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182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183</v>
      </c>
      <c r="D116" s="151"/>
      <c r="E116" s="151"/>
      <c r="F116" s="151"/>
      <c r="G116" s="151"/>
      <c r="H116" s="70"/>
      <c r="I116" s="110">
        <f>J90</f>
        <v>0</v>
      </c>
      <c r="J116" s="111"/>
      <c r="K116" s="112"/>
      <c r="L116" s="170" t="s">
        <v>184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81</v>
      </c>
      <c r="C117" s="69" t="s">
        <v>185</v>
      </c>
      <c r="D117" s="151"/>
      <c r="E117" s="151"/>
      <c r="F117" s="151"/>
      <c r="G117" s="151"/>
      <c r="H117" s="70"/>
      <c r="I117" s="110">
        <f>I96</f>
        <v>62.74</v>
      </c>
      <c r="J117" s="111"/>
      <c r="K117" s="112"/>
      <c r="L117" s="170" t="s">
        <v>186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187</v>
      </c>
      <c r="C118" s="42"/>
      <c r="D118" s="42"/>
      <c r="E118" s="42"/>
      <c r="F118" s="42"/>
      <c r="G118" s="42"/>
      <c r="H118" s="61"/>
      <c r="I118" s="186">
        <f>TRUNC(SUM(I113:J117),2)</f>
        <v>3054.42</v>
      </c>
      <c r="J118" s="187"/>
      <c r="K118" s="112"/>
      <c r="L118" s="170" t="s">
        <v>188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84</v>
      </c>
      <c r="C119" s="69" t="s">
        <v>189</v>
      </c>
      <c r="D119" s="151"/>
      <c r="E119" s="151"/>
      <c r="F119" s="151"/>
      <c r="G119" s="151"/>
      <c r="H119" s="70"/>
      <c r="I119" s="110">
        <f>J107</f>
        <v>922.52</v>
      </c>
      <c r="J119" s="111"/>
      <c r="K119" s="112"/>
      <c r="L119" s="170" t="s">
        <v>190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191</v>
      </c>
      <c r="C120" s="42"/>
      <c r="D120" s="42"/>
      <c r="E120" s="42"/>
      <c r="F120" s="42"/>
      <c r="G120" s="42"/>
      <c r="H120" s="61"/>
      <c r="I120" s="186">
        <f>TRUNC((I118+I119),2)</f>
        <v>3976.94</v>
      </c>
      <c r="J120" s="187"/>
      <c r="K120" s="112"/>
      <c r="L120" s="170" t="s">
        <v>192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JouPXTvAwZn7xVOoAPQN6rSYdqGaI9XJyLa3l3VoWzvq2HGizENecOdSWbtAKQN2h88UMMyk3lwwL5xM7c+rug==" saltValue="1b1P1bo6xtyB74nJKqvJ5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I16" sqref="I16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193</v>
      </c>
      <c r="B2" s="9"/>
      <c r="C2" s="9"/>
      <c r="D2" s="9"/>
      <c r="E2" s="9"/>
      <c r="F2" s="9"/>
    </row>
    <row r="3" spans="1:6">
      <c r="A3" s="10" t="s">
        <v>194</v>
      </c>
      <c r="B3" s="10" t="s">
        <v>195</v>
      </c>
      <c r="C3" s="10" t="s">
        <v>196</v>
      </c>
      <c r="D3" s="10" t="s">
        <v>197</v>
      </c>
      <c r="E3" s="10" t="s">
        <v>198</v>
      </c>
      <c r="F3" s="10" t="s">
        <v>199</v>
      </c>
    </row>
    <row r="4" ht="57.6" spans="1:6">
      <c r="A4" s="11">
        <v>1</v>
      </c>
      <c r="B4" s="12" t="s">
        <v>200</v>
      </c>
      <c r="C4" s="13">
        <v>3</v>
      </c>
      <c r="D4" s="13" t="s">
        <v>201</v>
      </c>
      <c r="E4" s="196">
        <v>129.9</v>
      </c>
      <c r="F4" s="15">
        <f>E4*C4</f>
        <v>389.7</v>
      </c>
    </row>
    <row r="5" ht="28.8" spans="1:6">
      <c r="A5" s="11">
        <v>2</v>
      </c>
      <c r="B5" s="12" t="s">
        <v>202</v>
      </c>
      <c r="C5" s="13">
        <v>2</v>
      </c>
      <c r="D5" s="13" t="s">
        <v>203</v>
      </c>
      <c r="E5" s="196">
        <v>96</v>
      </c>
      <c r="F5" s="15">
        <f>E5*C5</f>
        <v>192</v>
      </c>
    </row>
    <row r="6" ht="43.2" spans="1:6">
      <c r="A6" s="11">
        <v>3</v>
      </c>
      <c r="B6" s="12" t="s">
        <v>204</v>
      </c>
      <c r="C6" s="13">
        <v>1</v>
      </c>
      <c r="D6" s="13" t="s">
        <v>201</v>
      </c>
      <c r="E6" s="196">
        <v>25.27</v>
      </c>
      <c r="F6" s="15">
        <f>E6*C6</f>
        <v>25.27</v>
      </c>
    </row>
    <row r="7" spans="1:6">
      <c r="A7" s="18" t="s">
        <v>205</v>
      </c>
      <c r="B7" s="19"/>
      <c r="C7" s="19"/>
      <c r="D7" s="19"/>
      <c r="E7" s="20"/>
      <c r="F7" s="15">
        <f>SUM(F4:F6)</f>
        <v>606.97</v>
      </c>
    </row>
    <row r="8" spans="1:6">
      <c r="A8" s="18" t="s">
        <v>206</v>
      </c>
      <c r="B8" s="19"/>
      <c r="C8" s="19"/>
      <c r="D8" s="19"/>
      <c r="E8" s="20"/>
      <c r="F8" s="15">
        <f>TRUNC(F7/12,2)</f>
        <v>50.58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194</v>
      </c>
      <c r="B11" s="10" t="s">
        <v>195</v>
      </c>
      <c r="C11" s="10" t="s">
        <v>196</v>
      </c>
      <c r="D11" s="10" t="s">
        <v>197</v>
      </c>
      <c r="E11" s="10" t="s">
        <v>198</v>
      </c>
      <c r="F11" s="10" t="s">
        <v>199</v>
      </c>
    </row>
    <row r="12" ht="43.2" spans="1:6">
      <c r="A12" s="11">
        <v>1</v>
      </c>
      <c r="B12" s="12" t="s">
        <v>208</v>
      </c>
      <c r="C12" s="13">
        <v>1</v>
      </c>
      <c r="D12" s="13" t="s">
        <v>201</v>
      </c>
      <c r="E12" s="196">
        <v>18.49</v>
      </c>
      <c r="F12" s="15">
        <f t="shared" ref="F12:F16" si="0">E12*C12</f>
        <v>18.49</v>
      </c>
    </row>
    <row r="13" ht="28.8" spans="1:6">
      <c r="A13" s="11">
        <v>2</v>
      </c>
      <c r="B13" s="12" t="s">
        <v>209</v>
      </c>
      <c r="C13" s="13">
        <v>2</v>
      </c>
      <c r="D13" s="13" t="s">
        <v>201</v>
      </c>
      <c r="E13" s="196">
        <v>6.9</v>
      </c>
      <c r="F13" s="15">
        <f t="shared" si="0"/>
        <v>13.8</v>
      </c>
    </row>
    <row r="14" ht="43.2" spans="1:6">
      <c r="A14" s="11">
        <v>3</v>
      </c>
      <c r="B14" s="12" t="s">
        <v>210</v>
      </c>
      <c r="C14" s="13">
        <v>6</v>
      </c>
      <c r="D14" s="13" t="s">
        <v>201</v>
      </c>
      <c r="E14" s="197">
        <v>3</v>
      </c>
      <c r="F14" s="15">
        <f t="shared" si="0"/>
        <v>18</v>
      </c>
    </row>
    <row r="15" ht="28.8" spans="1:6">
      <c r="A15" s="11">
        <v>4</v>
      </c>
      <c r="B15" s="12" t="s">
        <v>211</v>
      </c>
      <c r="C15" s="13">
        <v>4</v>
      </c>
      <c r="D15" s="13" t="s">
        <v>203</v>
      </c>
      <c r="E15" s="196">
        <v>16.01</v>
      </c>
      <c r="F15" s="15">
        <f t="shared" si="0"/>
        <v>64.04</v>
      </c>
    </row>
    <row r="16" ht="43.2" spans="1:6">
      <c r="A16" s="11">
        <v>5</v>
      </c>
      <c r="B16" s="12" t="s">
        <v>212</v>
      </c>
      <c r="C16" s="13">
        <v>2</v>
      </c>
      <c r="D16" s="13" t="s">
        <v>201</v>
      </c>
      <c r="E16" s="196">
        <v>15.82</v>
      </c>
      <c r="F16" s="15">
        <f t="shared" si="0"/>
        <v>31.64</v>
      </c>
    </row>
    <row r="17" spans="1:6">
      <c r="A17" s="18" t="s">
        <v>205</v>
      </c>
      <c r="B17" s="19"/>
      <c r="C17" s="19"/>
      <c r="D17" s="19"/>
      <c r="E17" s="20"/>
      <c r="F17" s="15">
        <f>SUM(F12:F16)</f>
        <v>145.97</v>
      </c>
    </row>
    <row r="18" spans="1:6">
      <c r="A18" s="18" t="s">
        <v>206</v>
      </c>
      <c r="B18" s="19"/>
      <c r="C18" s="19"/>
      <c r="D18" s="19"/>
      <c r="E18" s="20"/>
      <c r="F18" s="15">
        <f>TRUNC(F17/12,2)</f>
        <v>12.16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213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214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98" t="s">
        <v>215</v>
      </c>
      <c r="J24" s="99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49</v>
      </c>
    </row>
    <row r="31" spans="1:12">
      <c r="A31" s="21"/>
      <c r="B31" s="56" t="s">
        <v>16</v>
      </c>
      <c r="C31" s="57" t="s">
        <v>50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51</v>
      </c>
    </row>
    <row r="32" spans="1:17">
      <c r="A32" s="21"/>
      <c r="B32" s="41" t="s">
        <v>52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53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54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55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56</v>
      </c>
      <c r="C36" s="41" t="s">
        <v>57</v>
      </c>
      <c r="D36" s="42"/>
      <c r="E36" s="42"/>
      <c r="F36" s="42"/>
      <c r="G36" s="42"/>
      <c r="H36" s="61"/>
      <c r="I36" s="51" t="s">
        <v>58</v>
      </c>
      <c r="J36" s="117" t="s">
        <v>41</v>
      </c>
    </row>
    <row r="37" spans="1:23">
      <c r="A37" s="21"/>
      <c r="B37" s="44" t="s">
        <v>10</v>
      </c>
      <c r="C37" s="45" t="s">
        <v>59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60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61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62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63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64</v>
      </c>
    </row>
    <row r="40" ht="56.1" customHeight="1" spans="1:18">
      <c r="A40" s="21"/>
      <c r="B40" s="62" t="s">
        <v>65</v>
      </c>
      <c r="C40" s="63"/>
      <c r="D40" s="63"/>
      <c r="E40" s="63"/>
      <c r="F40" s="63"/>
      <c r="G40" s="63"/>
      <c r="H40" s="63"/>
      <c r="I40" s="63"/>
      <c r="J40" s="119"/>
      <c r="L40" s="120" t="s">
        <v>66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67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68</v>
      </c>
      <c r="C43" s="41" t="s">
        <v>69</v>
      </c>
      <c r="D43" s="42"/>
      <c r="E43" s="42"/>
      <c r="F43" s="42"/>
      <c r="G43" s="42"/>
      <c r="H43" s="61"/>
      <c r="I43" s="51" t="s">
        <v>58</v>
      </c>
      <c r="J43" s="117" t="s">
        <v>41</v>
      </c>
    </row>
    <row r="44" spans="1:12">
      <c r="A44" s="21"/>
      <c r="B44" s="44" t="s">
        <v>10</v>
      </c>
      <c r="C44" s="45" t="s">
        <v>70</v>
      </c>
      <c r="D44" s="67" t="s">
        <v>71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72</v>
      </c>
    </row>
    <row r="45" spans="1:12">
      <c r="A45" s="21"/>
      <c r="B45" s="44" t="s">
        <v>13</v>
      </c>
      <c r="C45" s="45" t="s">
        <v>73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74</v>
      </c>
    </row>
    <row r="46" spans="1:12">
      <c r="A46" s="21"/>
      <c r="B46" s="44" t="s">
        <v>16</v>
      </c>
      <c r="C46" s="69" t="s">
        <v>75</v>
      </c>
      <c r="D46" s="70"/>
      <c r="E46" s="56" t="s">
        <v>76</v>
      </c>
      <c r="F46" s="71">
        <v>3</v>
      </c>
      <c r="G46" s="72" t="s">
        <v>77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78</v>
      </c>
    </row>
    <row r="47" spans="1:12">
      <c r="A47" s="21"/>
      <c r="B47" s="44" t="s">
        <v>19</v>
      </c>
      <c r="C47" s="45" t="s">
        <v>79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80</v>
      </c>
    </row>
    <row r="48" spans="1:12">
      <c r="A48" s="21"/>
      <c r="B48" s="44" t="s">
        <v>81</v>
      </c>
      <c r="C48" s="45" t="s">
        <v>82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83</v>
      </c>
    </row>
    <row r="49" spans="1:12">
      <c r="A49" s="21"/>
      <c r="B49" s="44" t="s">
        <v>84</v>
      </c>
      <c r="C49" s="45" t="s">
        <v>85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86</v>
      </c>
    </row>
    <row r="50" spans="1:12">
      <c r="A50" s="21"/>
      <c r="B50" s="44" t="s">
        <v>87</v>
      </c>
      <c r="C50" s="45" t="s">
        <v>88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89</v>
      </c>
    </row>
    <row r="51" spans="1:12">
      <c r="A51" s="21"/>
      <c r="B51" s="44" t="s">
        <v>90</v>
      </c>
      <c r="C51" s="45" t="s">
        <v>91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92</v>
      </c>
    </row>
    <row r="52" spans="1:12">
      <c r="A52" s="21"/>
      <c r="B52" s="41" t="s">
        <v>93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94</v>
      </c>
    </row>
    <row r="53" ht="51" customHeight="1" spans="1:10">
      <c r="A53" s="21"/>
      <c r="B53" s="74" t="s">
        <v>95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96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97</v>
      </c>
      <c r="C56" s="41" t="s">
        <v>98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99</v>
      </c>
      <c r="D57" s="44" t="s">
        <v>100</v>
      </c>
      <c r="E57" s="44" t="s">
        <v>101</v>
      </c>
      <c r="F57" s="44" t="s">
        <v>102</v>
      </c>
      <c r="G57" s="44" t="s">
        <v>103</v>
      </c>
      <c r="H57" s="44" t="s">
        <v>104</v>
      </c>
      <c r="I57" s="130">
        <f>TRUNC(IF(D58="NÃO",0,(E58*F58*G58)-H58),2)</f>
        <v>0</v>
      </c>
      <c r="J57" s="131"/>
      <c r="L57" s="21" t="s">
        <v>105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106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100</v>
      </c>
      <c r="F59" s="44" t="s">
        <v>101</v>
      </c>
      <c r="G59" s="44" t="s">
        <v>103</v>
      </c>
      <c r="H59" s="44" t="s">
        <v>104</v>
      </c>
      <c r="I59" s="130">
        <f>TRUNC(IF(E60="NÃO",0,(F60*G60)-H60),2)</f>
        <v>321.3</v>
      </c>
      <c r="J59" s="131"/>
      <c r="L59" s="21" t="s">
        <v>109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110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111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112</v>
      </c>
      <c r="D61" s="87"/>
      <c r="E61" s="87"/>
      <c r="F61" s="87"/>
      <c r="G61" s="87"/>
      <c r="H61" s="88"/>
      <c r="I61" s="134">
        <v>6.45</v>
      </c>
      <c r="J61" s="135"/>
      <c r="L61" s="21" t="s">
        <v>113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114</v>
      </c>
      <c r="D62" s="87"/>
      <c r="E62" s="87"/>
      <c r="F62" s="87"/>
      <c r="G62" s="87"/>
      <c r="H62" s="88"/>
      <c r="I62" s="134">
        <v>18</v>
      </c>
      <c r="J62" s="135"/>
      <c r="L62" s="21" t="s">
        <v>115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63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116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117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118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56</v>
      </c>
      <c r="C70" s="69" t="s">
        <v>119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120</v>
      </c>
    </row>
    <row r="71" spans="1:12">
      <c r="A71" s="21"/>
      <c r="B71" s="56" t="s">
        <v>68</v>
      </c>
      <c r="C71" s="69" t="s">
        <v>69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121</v>
      </c>
    </row>
    <row r="72" spans="1:12">
      <c r="A72" s="21"/>
      <c r="B72" s="56" t="s">
        <v>97</v>
      </c>
      <c r="C72" s="69" t="s">
        <v>98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122</v>
      </c>
    </row>
    <row r="73" spans="1:12">
      <c r="A73" s="21"/>
      <c r="B73" s="41" t="s">
        <v>63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123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124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125</v>
      </c>
      <c r="D76" s="42"/>
      <c r="E76" s="42"/>
      <c r="F76" s="42"/>
      <c r="G76" s="42"/>
      <c r="H76" s="61"/>
      <c r="I76" s="51" t="s">
        <v>58</v>
      </c>
      <c r="J76" s="117" t="s">
        <v>41</v>
      </c>
    </row>
    <row r="77" spans="1:24">
      <c r="A77" s="21"/>
      <c r="B77" s="44" t="s">
        <v>10</v>
      </c>
      <c r="C77" s="45" t="s">
        <v>126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127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128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129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130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131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132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133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63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116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134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135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136</v>
      </c>
      <c r="C85" s="41" t="s">
        <v>137</v>
      </c>
      <c r="D85" s="42"/>
      <c r="E85" s="42"/>
      <c r="F85" s="42"/>
      <c r="G85" s="42"/>
      <c r="H85" s="61"/>
      <c r="I85" s="51" t="s">
        <v>58</v>
      </c>
      <c r="J85" s="51" t="s">
        <v>41</v>
      </c>
    </row>
    <row r="86" spans="1:12">
      <c r="A86" s="21"/>
      <c r="B86" s="192" t="s">
        <v>10</v>
      </c>
      <c r="C86" s="193" t="s">
        <v>138</v>
      </c>
      <c r="D86" s="194"/>
      <c r="E86" s="194"/>
      <c r="F86" s="194"/>
      <c r="G86" s="194"/>
      <c r="H86" s="195"/>
      <c r="I86" s="175">
        <v>0</v>
      </c>
      <c r="J86" s="176">
        <f t="shared" ref="J86:J89" si="0">TRUNC(($I$32+$I$61+$I$62+$I$70+$I$71+$I$81)*I86,2)</f>
        <v>0</v>
      </c>
      <c r="L86" s="170" t="s">
        <v>139</v>
      </c>
    </row>
    <row r="87" spans="1:12">
      <c r="A87" s="21"/>
      <c r="B87" s="192" t="s">
        <v>13</v>
      </c>
      <c r="C87" s="193" t="s">
        <v>140</v>
      </c>
      <c r="D87" s="194"/>
      <c r="E87" s="194"/>
      <c r="F87" s="194"/>
      <c r="G87" s="194"/>
      <c r="H87" s="195"/>
      <c r="I87" s="175">
        <v>0</v>
      </c>
      <c r="J87" s="176">
        <f t="shared" si="0"/>
        <v>0</v>
      </c>
      <c r="L87" s="170" t="s">
        <v>141</v>
      </c>
    </row>
    <row r="88" spans="1:12">
      <c r="A88" s="21"/>
      <c r="B88" s="192" t="s">
        <v>16</v>
      </c>
      <c r="C88" s="193" t="s">
        <v>142</v>
      </c>
      <c r="D88" s="194"/>
      <c r="E88" s="194"/>
      <c r="F88" s="194"/>
      <c r="G88" s="194"/>
      <c r="H88" s="195"/>
      <c r="I88" s="175">
        <v>0</v>
      </c>
      <c r="J88" s="176">
        <f t="shared" si="0"/>
        <v>0</v>
      </c>
      <c r="L88" s="170" t="s">
        <v>143</v>
      </c>
    </row>
    <row r="89" spans="1:12">
      <c r="A89" s="21"/>
      <c r="B89" s="192" t="s">
        <v>19</v>
      </c>
      <c r="C89" s="193" t="s">
        <v>144</v>
      </c>
      <c r="D89" s="194"/>
      <c r="E89" s="194"/>
      <c r="F89" s="194"/>
      <c r="G89" s="194"/>
      <c r="H89" s="195"/>
      <c r="I89" s="175">
        <v>0</v>
      </c>
      <c r="J89" s="176">
        <f t="shared" si="0"/>
        <v>0</v>
      </c>
      <c r="L89" s="170" t="s">
        <v>145</v>
      </c>
    </row>
    <row r="90" spans="1:12">
      <c r="A90" s="21"/>
      <c r="B90" s="41" t="s">
        <v>63</v>
      </c>
      <c r="C90" s="42"/>
      <c r="D90" s="42"/>
      <c r="E90" s="42"/>
      <c r="F90" s="42"/>
      <c r="G90" s="42"/>
      <c r="H90" s="61"/>
      <c r="I90" s="175">
        <f>SUM(I86:I89)</f>
        <v>0</v>
      </c>
      <c r="J90" s="176">
        <f>TRUNC(SUM(J86:J89),2)</f>
        <v>0</v>
      </c>
      <c r="L90" s="170" t="s">
        <v>116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146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147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148</v>
      </c>
      <c r="D94" s="151"/>
      <c r="E94" s="151"/>
      <c r="F94" s="151"/>
      <c r="G94" s="151"/>
      <c r="H94" s="70"/>
      <c r="I94" s="178">
        <f>'UNIF_EQUIP - CONTÍNUO'!F9</f>
        <v>85.6</v>
      </c>
      <c r="J94" s="179"/>
      <c r="L94" s="170" t="s">
        <v>149</v>
      </c>
    </row>
    <row r="95" spans="1:1023">
      <c r="A95" s="21"/>
      <c r="B95" s="56" t="s">
        <v>13</v>
      </c>
      <c r="C95" s="69" t="s">
        <v>150</v>
      </c>
      <c r="D95" s="151"/>
      <c r="E95" s="151"/>
      <c r="F95" s="151"/>
      <c r="G95" s="151"/>
      <c r="H95" s="70"/>
      <c r="I95" s="178" t="s">
        <v>48</v>
      </c>
      <c r="J95" s="179"/>
      <c r="L95" s="170" t="s">
        <v>151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63</v>
      </c>
      <c r="C96" s="42"/>
      <c r="D96" s="42"/>
      <c r="E96" s="42"/>
      <c r="F96" s="42"/>
      <c r="G96" s="42"/>
      <c r="H96" s="61"/>
      <c r="I96" s="114">
        <f>TRUNC(SUM(I94:I95),2)</f>
        <v>85.6</v>
      </c>
      <c r="J96" s="115"/>
      <c r="L96" s="170" t="s">
        <v>64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152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153</v>
      </c>
      <c r="D99" s="154"/>
      <c r="E99" s="154"/>
      <c r="F99" s="154"/>
      <c r="G99" s="154"/>
      <c r="H99" s="155"/>
      <c r="I99" s="147" t="s">
        <v>58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154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153.86</v>
      </c>
      <c r="K100" s="112"/>
      <c r="L100" s="170" t="s">
        <v>155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156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204.63</v>
      </c>
      <c r="K101" s="112"/>
      <c r="L101" s="170" t="s">
        <v>157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158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159</v>
      </c>
      <c r="C103" s="157"/>
      <c r="D103" s="158" t="s">
        <v>160</v>
      </c>
      <c r="E103" s="159" t="s">
        <v>161</v>
      </c>
      <c r="F103" s="160"/>
      <c r="G103" s="160"/>
      <c r="H103" s="161"/>
      <c r="I103" s="169">
        <v>0.0165</v>
      </c>
      <c r="J103" s="180">
        <v>66.11</v>
      </c>
      <c r="K103" s="112"/>
      <c r="L103" s="182" t="s">
        <v>162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163</v>
      </c>
      <c r="C104" s="157"/>
      <c r="D104" s="162"/>
      <c r="E104" s="159" t="s">
        <v>164</v>
      </c>
      <c r="F104" s="160"/>
      <c r="G104" s="160"/>
      <c r="H104" s="161"/>
      <c r="I104" s="183">
        <v>0.076</v>
      </c>
      <c r="J104" s="180">
        <f>TRUNC((((I118+J100+J101)/(1-(I107)))*I104),2)</f>
        <v>304.51</v>
      </c>
      <c r="K104" s="112"/>
      <c r="L104" s="182" t="s">
        <v>165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166</v>
      </c>
      <c r="C105" s="157"/>
      <c r="D105" s="163"/>
      <c r="E105" s="159" t="s">
        <v>167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168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169</v>
      </c>
      <c r="C106" s="157"/>
      <c r="D106" s="164" t="s">
        <v>170</v>
      </c>
      <c r="E106" s="159" t="s">
        <v>171</v>
      </c>
      <c r="F106" s="160"/>
      <c r="G106" s="160"/>
      <c r="H106" s="161"/>
      <c r="I106" s="169">
        <v>0.05</v>
      </c>
      <c r="J106" s="180">
        <f>TRUNC((((I118+J100+J101)/(1-(I107)))*I106),2)</f>
        <v>200.33</v>
      </c>
      <c r="K106" s="112"/>
      <c r="L106" s="182" t="s">
        <v>172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93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929.44</v>
      </c>
      <c r="K107" s="112"/>
      <c r="L107" s="170" t="s">
        <v>173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174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175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176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177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178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179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180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181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182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183</v>
      </c>
      <c r="D116" s="151"/>
      <c r="E116" s="151"/>
      <c r="F116" s="151"/>
      <c r="G116" s="151"/>
      <c r="H116" s="70"/>
      <c r="I116" s="110">
        <f>J90</f>
        <v>0</v>
      </c>
      <c r="J116" s="111"/>
      <c r="K116" s="112"/>
      <c r="L116" s="170" t="s">
        <v>184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81</v>
      </c>
      <c r="C117" s="69" t="s">
        <v>185</v>
      </c>
      <c r="D117" s="151"/>
      <c r="E117" s="151"/>
      <c r="F117" s="151"/>
      <c r="G117" s="151"/>
      <c r="H117" s="70"/>
      <c r="I117" s="110">
        <f>I96</f>
        <v>85.6</v>
      </c>
      <c r="J117" s="111"/>
      <c r="K117" s="112"/>
      <c r="L117" s="170" t="s">
        <v>186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187</v>
      </c>
      <c r="C118" s="42"/>
      <c r="D118" s="42"/>
      <c r="E118" s="42"/>
      <c r="F118" s="42"/>
      <c r="G118" s="42"/>
      <c r="H118" s="61"/>
      <c r="I118" s="186">
        <f>TRUNC(SUM(I113:J117),2)</f>
        <v>3077.28</v>
      </c>
      <c r="J118" s="187"/>
      <c r="K118" s="112"/>
      <c r="L118" s="170" t="s">
        <v>188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84</v>
      </c>
      <c r="C119" s="69" t="s">
        <v>189</v>
      </c>
      <c r="D119" s="151"/>
      <c r="E119" s="151"/>
      <c r="F119" s="151"/>
      <c r="G119" s="151"/>
      <c r="H119" s="70"/>
      <c r="I119" s="110">
        <f>J107</f>
        <v>929.44</v>
      </c>
      <c r="J119" s="111"/>
      <c r="K119" s="112"/>
      <c r="L119" s="170" t="s">
        <v>190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191</v>
      </c>
      <c r="C120" s="42"/>
      <c r="D120" s="42"/>
      <c r="E120" s="42"/>
      <c r="F120" s="42"/>
      <c r="G120" s="42"/>
      <c r="H120" s="61"/>
      <c r="I120" s="186">
        <f>TRUNC((I118+I119),2)</f>
        <v>4006.72</v>
      </c>
      <c r="J120" s="187"/>
      <c r="K120" s="112"/>
      <c r="L120" s="170" t="s">
        <v>192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LhiMZugRwjpusCEWc63dz5vO9hc1uLQMyBQrMFGJyZVVqeyTucHNl+kODGePoLeKpe4dkOT1lhhbK5VKXkJ1Jw==" saltValue="rwgQyg35PnBLJ+dCFwiwt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193</v>
      </c>
      <c r="B2" s="9"/>
      <c r="C2" s="9"/>
      <c r="D2" s="9"/>
      <c r="E2" s="9"/>
      <c r="F2" s="9"/>
    </row>
    <row r="3" spans="1:6">
      <c r="A3" s="10" t="s">
        <v>194</v>
      </c>
      <c r="B3" s="10" t="s">
        <v>195</v>
      </c>
      <c r="C3" s="10" t="s">
        <v>196</v>
      </c>
      <c r="D3" s="10" t="s">
        <v>197</v>
      </c>
      <c r="E3" s="10" t="s">
        <v>198</v>
      </c>
      <c r="F3" s="10" t="s">
        <v>199</v>
      </c>
    </row>
    <row r="4" ht="28.8" spans="1:6">
      <c r="A4" s="11">
        <v>1</v>
      </c>
      <c r="B4" s="12" t="s">
        <v>216</v>
      </c>
      <c r="C4" s="13">
        <v>3</v>
      </c>
      <c r="D4" s="13" t="s">
        <v>201</v>
      </c>
      <c r="E4" s="14">
        <v>99</v>
      </c>
      <c r="F4" s="15">
        <f>E4*C4</f>
        <v>297</v>
      </c>
    </row>
    <row r="5" ht="43.2" spans="1:6">
      <c r="A5" s="11">
        <v>2</v>
      </c>
      <c r="B5" s="12" t="s">
        <v>217</v>
      </c>
      <c r="C5" s="13">
        <v>3</v>
      </c>
      <c r="D5" s="13" t="s">
        <v>201</v>
      </c>
      <c r="E5" s="14">
        <v>115</v>
      </c>
      <c r="F5" s="15">
        <f>E5*C5</f>
        <v>345</v>
      </c>
    </row>
    <row r="6" spans="1:6">
      <c r="A6" s="11">
        <v>3</v>
      </c>
      <c r="B6" s="12" t="s">
        <v>218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201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yBb9XC+9vJHyOuFFtudy44oFM9TYfHRrsZXdo2Tdmst5UQIujhfUw2BeVhON9tphhqAS0blyPWulEa91V9PVug==" saltValue="eYIx1z4iOzSIOppstY079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219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2216.7</v>
      </c>
      <c r="J23" s="101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220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2216.7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49</v>
      </c>
    </row>
    <row r="31" spans="1:12">
      <c r="A31" s="21"/>
      <c r="B31" s="56" t="s">
        <v>16</v>
      </c>
      <c r="C31" s="57" t="s">
        <v>50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51</v>
      </c>
    </row>
    <row r="32" spans="1:17">
      <c r="A32" s="21"/>
      <c r="B32" s="41" t="s">
        <v>52</v>
      </c>
      <c r="C32" s="42"/>
      <c r="D32" s="42"/>
      <c r="E32" s="42"/>
      <c r="F32" s="42"/>
      <c r="G32" s="42"/>
      <c r="H32" s="61"/>
      <c r="I32" s="114">
        <f>TRUNC(SUM(I29:I31),2)</f>
        <v>2216.7</v>
      </c>
      <c r="J32" s="115"/>
      <c r="L32" s="21" t="s">
        <v>53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54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55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56</v>
      </c>
      <c r="C36" s="41" t="s">
        <v>57</v>
      </c>
      <c r="D36" s="42"/>
      <c r="E36" s="42"/>
      <c r="F36" s="42"/>
      <c r="G36" s="42"/>
      <c r="H36" s="61"/>
      <c r="I36" s="51" t="s">
        <v>58</v>
      </c>
      <c r="J36" s="117" t="s">
        <v>41</v>
      </c>
    </row>
    <row r="37" spans="1:23">
      <c r="A37" s="21"/>
      <c r="B37" s="44" t="s">
        <v>10</v>
      </c>
      <c r="C37" s="45" t="s">
        <v>59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184.65</v>
      </c>
      <c r="L37" s="113" t="s">
        <v>60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61</v>
      </c>
      <c r="D38" s="46"/>
      <c r="E38" s="46"/>
      <c r="F38" s="46"/>
      <c r="G38" s="46"/>
      <c r="H38" s="47"/>
      <c r="I38" s="118">
        <v>0.1111</v>
      </c>
      <c r="J38" s="55">
        <f>TRUNC((I38*I32),2)</f>
        <v>246.27</v>
      </c>
      <c r="L38" s="113" t="s">
        <v>62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63</v>
      </c>
      <c r="C39" s="42"/>
      <c r="D39" s="42"/>
      <c r="E39" s="42"/>
      <c r="F39" s="42"/>
      <c r="G39" s="42"/>
      <c r="H39" s="61"/>
      <c r="I39" s="114">
        <f>TRUNC(SUM(J37:J38),2)</f>
        <v>430.92</v>
      </c>
      <c r="J39" s="115"/>
      <c r="L39" s="21" t="s">
        <v>64</v>
      </c>
    </row>
    <row r="40" ht="56.1" customHeight="1" spans="1:18">
      <c r="A40" s="21"/>
      <c r="B40" s="62" t="s">
        <v>65</v>
      </c>
      <c r="C40" s="63"/>
      <c r="D40" s="63"/>
      <c r="E40" s="63"/>
      <c r="F40" s="63"/>
      <c r="G40" s="63"/>
      <c r="H40" s="63"/>
      <c r="I40" s="63"/>
      <c r="J40" s="119"/>
      <c r="L40" s="120" t="s">
        <v>66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67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68</v>
      </c>
      <c r="C43" s="41" t="s">
        <v>69</v>
      </c>
      <c r="D43" s="42"/>
      <c r="E43" s="42"/>
      <c r="F43" s="42"/>
      <c r="G43" s="42"/>
      <c r="H43" s="61"/>
      <c r="I43" s="51" t="s">
        <v>58</v>
      </c>
      <c r="J43" s="117" t="s">
        <v>41</v>
      </c>
    </row>
    <row r="44" spans="1:12">
      <c r="A44" s="21"/>
      <c r="B44" s="44" t="s">
        <v>10</v>
      </c>
      <c r="C44" s="45" t="s">
        <v>70</v>
      </c>
      <c r="D44" s="67" t="s">
        <v>71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529.52</v>
      </c>
      <c r="K44" s="125"/>
      <c r="L44" s="21" t="s">
        <v>72</v>
      </c>
    </row>
    <row r="45" spans="1:12">
      <c r="A45" s="21"/>
      <c r="B45" s="44" t="s">
        <v>13</v>
      </c>
      <c r="C45" s="45" t="s">
        <v>73</v>
      </c>
      <c r="D45" s="46"/>
      <c r="E45" s="46"/>
      <c r="F45" s="46"/>
      <c r="G45" s="46"/>
      <c r="H45" s="47"/>
      <c r="I45" s="123">
        <v>0.025</v>
      </c>
      <c r="J45" s="124">
        <f>TRUNC((I32+I39)*I45,2)</f>
        <v>66.19</v>
      </c>
      <c r="K45" s="125"/>
      <c r="L45" s="21" t="s">
        <v>74</v>
      </c>
    </row>
    <row r="46" spans="1:12">
      <c r="A46" s="21"/>
      <c r="B46" s="44" t="s">
        <v>16</v>
      </c>
      <c r="C46" s="69" t="s">
        <v>75</v>
      </c>
      <c r="D46" s="70"/>
      <c r="E46" s="56" t="s">
        <v>76</v>
      </c>
      <c r="F46" s="71">
        <v>3</v>
      </c>
      <c r="G46" s="72" t="s">
        <v>77</v>
      </c>
      <c r="H46" s="73">
        <v>2</v>
      </c>
      <c r="I46" s="118">
        <f>F46*H46/100</f>
        <v>0.06</v>
      </c>
      <c r="J46" s="124">
        <f>TRUNC((I32+I39)*I46,2)</f>
        <v>158.85</v>
      </c>
      <c r="K46" s="125"/>
      <c r="L46" s="21" t="s">
        <v>78</v>
      </c>
    </row>
    <row r="47" spans="1:12">
      <c r="A47" s="21"/>
      <c r="B47" s="44" t="s">
        <v>19</v>
      </c>
      <c r="C47" s="45" t="s">
        <v>79</v>
      </c>
      <c r="D47" s="46"/>
      <c r="E47" s="46"/>
      <c r="F47" s="46"/>
      <c r="G47" s="46"/>
      <c r="H47" s="47"/>
      <c r="I47" s="123">
        <v>0.015</v>
      </c>
      <c r="J47" s="124">
        <f>TRUNC((I32+I39)*I47,2)</f>
        <v>39.71</v>
      </c>
      <c r="K47" s="125"/>
      <c r="L47" s="21" t="s">
        <v>80</v>
      </c>
    </row>
    <row r="48" spans="1:12">
      <c r="A48" s="21"/>
      <c r="B48" s="44" t="s">
        <v>81</v>
      </c>
      <c r="C48" s="45" t="s">
        <v>82</v>
      </c>
      <c r="D48" s="46"/>
      <c r="E48" s="46"/>
      <c r="F48" s="46"/>
      <c r="G48" s="46"/>
      <c r="H48" s="47"/>
      <c r="I48" s="126">
        <v>0.01</v>
      </c>
      <c r="J48" s="124">
        <f>TRUNC((I32+I39)*I48,2)</f>
        <v>26.47</v>
      </c>
      <c r="K48" s="125"/>
      <c r="L48" s="21" t="s">
        <v>83</v>
      </c>
    </row>
    <row r="49" spans="1:12">
      <c r="A49" s="21"/>
      <c r="B49" s="44" t="s">
        <v>84</v>
      </c>
      <c r="C49" s="45" t="s">
        <v>85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15.88</v>
      </c>
      <c r="K49" s="125"/>
      <c r="L49" s="21" t="s">
        <v>86</v>
      </c>
    </row>
    <row r="50" spans="1:12">
      <c r="A50" s="21"/>
      <c r="B50" s="44" t="s">
        <v>87</v>
      </c>
      <c r="C50" s="45" t="s">
        <v>88</v>
      </c>
      <c r="D50" s="46"/>
      <c r="E50" s="46"/>
      <c r="F50" s="46"/>
      <c r="G50" s="46"/>
      <c r="H50" s="47"/>
      <c r="I50" s="123">
        <v>0.002</v>
      </c>
      <c r="J50" s="124">
        <f>TRUNC((I32+I39)*I50,2)</f>
        <v>5.29</v>
      </c>
      <c r="K50" s="125"/>
      <c r="L50" s="21" t="s">
        <v>89</v>
      </c>
    </row>
    <row r="51" spans="1:12">
      <c r="A51" s="21"/>
      <c r="B51" s="44" t="s">
        <v>90</v>
      </c>
      <c r="C51" s="45" t="s">
        <v>91</v>
      </c>
      <c r="D51" s="46"/>
      <c r="E51" s="46"/>
      <c r="F51" s="46"/>
      <c r="G51" s="46"/>
      <c r="H51" s="47"/>
      <c r="I51" s="126">
        <v>0.08</v>
      </c>
      <c r="J51" s="124">
        <f>TRUNC((I32+I39)*I51,2)</f>
        <v>211.8</v>
      </c>
      <c r="K51" s="125"/>
      <c r="L51" s="21" t="s">
        <v>92</v>
      </c>
    </row>
    <row r="52" spans="1:12">
      <c r="A52" s="21"/>
      <c r="B52" s="41" t="s">
        <v>93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1053.71</v>
      </c>
      <c r="K52" s="125"/>
      <c r="L52" s="21" t="s">
        <v>94</v>
      </c>
    </row>
    <row r="53" ht="51" customHeight="1" spans="1:10">
      <c r="A53" s="21"/>
      <c r="B53" s="74" t="s">
        <v>95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96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97</v>
      </c>
      <c r="C56" s="41" t="s">
        <v>98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99</v>
      </c>
      <c r="D57" s="44" t="s">
        <v>100</v>
      </c>
      <c r="E57" s="44" t="s">
        <v>101</v>
      </c>
      <c r="F57" s="44" t="s">
        <v>102</v>
      </c>
      <c r="G57" s="44" t="s">
        <v>103</v>
      </c>
      <c r="H57" s="44" t="s">
        <v>104</v>
      </c>
      <c r="I57" s="130">
        <f>TRUNC(IF(D58="NÃO",0,(E58*F58*G58)-H58),2)</f>
        <v>0</v>
      </c>
      <c r="J57" s="131"/>
      <c r="L57" s="21" t="s">
        <v>105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106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100</v>
      </c>
      <c r="F59" s="44" t="s">
        <v>101</v>
      </c>
      <c r="G59" s="44" t="s">
        <v>103</v>
      </c>
      <c r="H59" s="44" t="s">
        <v>104</v>
      </c>
      <c r="I59" s="130">
        <f>TRUNC(IF(E60="NÃO",0,(F60*G60)-H60),2)</f>
        <v>321.3</v>
      </c>
      <c r="J59" s="131"/>
      <c r="L59" s="21" t="s">
        <v>109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110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111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112</v>
      </c>
      <c r="D61" s="87"/>
      <c r="E61" s="87"/>
      <c r="F61" s="87"/>
      <c r="G61" s="87"/>
      <c r="H61" s="88"/>
      <c r="I61" s="134">
        <v>6.45</v>
      </c>
      <c r="J61" s="135"/>
      <c r="L61" s="21" t="s">
        <v>113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114</v>
      </c>
      <c r="D62" s="87"/>
      <c r="E62" s="87"/>
      <c r="F62" s="87"/>
      <c r="G62" s="87"/>
      <c r="H62" s="88"/>
      <c r="I62" s="134">
        <v>18</v>
      </c>
      <c r="J62" s="135"/>
      <c r="L62" s="21" t="s">
        <v>115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63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116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117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118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56</v>
      </c>
      <c r="C70" s="69" t="s">
        <v>119</v>
      </c>
      <c r="D70" s="151"/>
      <c r="E70" s="151"/>
      <c r="F70" s="151"/>
      <c r="G70" s="151"/>
      <c r="H70" s="70"/>
      <c r="I70" s="110">
        <f>I39</f>
        <v>430.92</v>
      </c>
      <c r="J70" s="111"/>
      <c r="L70" s="21" t="s">
        <v>120</v>
      </c>
    </row>
    <row r="71" spans="1:12">
      <c r="A71" s="21"/>
      <c r="B71" s="56" t="s">
        <v>68</v>
      </c>
      <c r="C71" s="69" t="s">
        <v>69</v>
      </c>
      <c r="D71" s="151"/>
      <c r="E71" s="151"/>
      <c r="F71" s="151"/>
      <c r="G71" s="151"/>
      <c r="H71" s="70"/>
      <c r="I71" s="110">
        <f>J52</f>
        <v>1053.71</v>
      </c>
      <c r="J71" s="111"/>
      <c r="L71" s="21" t="s">
        <v>121</v>
      </c>
    </row>
    <row r="72" spans="1:12">
      <c r="A72" s="21"/>
      <c r="B72" s="56" t="s">
        <v>97</v>
      </c>
      <c r="C72" s="69" t="s">
        <v>98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122</v>
      </c>
    </row>
    <row r="73" spans="1:12">
      <c r="A73" s="21"/>
      <c r="B73" s="41" t="s">
        <v>63</v>
      </c>
      <c r="C73" s="42"/>
      <c r="D73" s="42"/>
      <c r="E73" s="42"/>
      <c r="F73" s="42"/>
      <c r="G73" s="42"/>
      <c r="H73" s="61"/>
      <c r="I73" s="114">
        <f>TRUNC(SUM(I70:J72),2)</f>
        <v>1830.38</v>
      </c>
      <c r="J73" s="115"/>
      <c r="L73" s="21" t="s">
        <v>123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124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125</v>
      </c>
      <c r="D76" s="42"/>
      <c r="E76" s="42"/>
      <c r="F76" s="42"/>
      <c r="G76" s="42"/>
      <c r="H76" s="61"/>
      <c r="I76" s="51" t="s">
        <v>58</v>
      </c>
      <c r="J76" s="117" t="s">
        <v>41</v>
      </c>
    </row>
    <row r="77" spans="1:24">
      <c r="A77" s="21"/>
      <c r="B77" s="44" t="s">
        <v>10</v>
      </c>
      <c r="C77" s="45" t="s">
        <v>126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10.19</v>
      </c>
      <c r="L77" s="170" t="s">
        <v>127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128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60.5</v>
      </c>
      <c r="L78" s="170" t="s">
        <v>129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130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1.93</v>
      </c>
      <c r="K79" s="171"/>
      <c r="L79" s="170" t="s">
        <v>131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132</v>
      </c>
      <c r="D80" s="46"/>
      <c r="E80" s="46"/>
      <c r="F80" s="46"/>
      <c r="G80" s="46"/>
      <c r="H80" s="47"/>
      <c r="I80" s="169">
        <v>0.4</v>
      </c>
      <c r="J80" s="124">
        <f>TRUNC(J51*I80,2)</f>
        <v>84.72</v>
      </c>
      <c r="L80" s="172" t="s">
        <v>133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63</v>
      </c>
      <c r="C81" s="42"/>
      <c r="D81" s="42"/>
      <c r="E81" s="42"/>
      <c r="F81" s="42"/>
      <c r="G81" s="42"/>
      <c r="H81" s="61"/>
      <c r="I81" s="114">
        <f>TRUNC(SUM(J77:J80),2)</f>
        <v>157.34</v>
      </c>
      <c r="J81" s="115"/>
      <c r="L81" s="170" t="s">
        <v>116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134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135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136</v>
      </c>
      <c r="C85" s="41" t="s">
        <v>137</v>
      </c>
      <c r="D85" s="42"/>
      <c r="E85" s="42"/>
      <c r="F85" s="42"/>
      <c r="G85" s="42"/>
      <c r="H85" s="61"/>
      <c r="I85" s="51" t="s">
        <v>58</v>
      </c>
      <c r="J85" s="51" t="s">
        <v>41</v>
      </c>
    </row>
    <row r="86" spans="1:12">
      <c r="A86" s="21"/>
      <c r="B86" s="192" t="s">
        <v>10</v>
      </c>
      <c r="C86" s="193" t="s">
        <v>138</v>
      </c>
      <c r="D86" s="194"/>
      <c r="E86" s="194"/>
      <c r="F86" s="194"/>
      <c r="G86" s="194"/>
      <c r="H86" s="195"/>
      <c r="I86" s="175">
        <v>0</v>
      </c>
      <c r="J86" s="176">
        <f t="shared" ref="J86:J89" si="0">TRUNC(($I$32+$I$61+$I$62+$I$70+$I$71+$I$81)*I86,2)</f>
        <v>0</v>
      </c>
      <c r="L86" s="170" t="s">
        <v>139</v>
      </c>
    </row>
    <row r="87" spans="1:12">
      <c r="A87" s="21"/>
      <c r="B87" s="192" t="s">
        <v>13</v>
      </c>
      <c r="C87" s="193" t="s">
        <v>140</v>
      </c>
      <c r="D87" s="194"/>
      <c r="E87" s="194"/>
      <c r="F87" s="194"/>
      <c r="G87" s="194"/>
      <c r="H87" s="195"/>
      <c r="I87" s="175">
        <v>0</v>
      </c>
      <c r="J87" s="176">
        <f t="shared" si="0"/>
        <v>0</v>
      </c>
      <c r="L87" s="170" t="s">
        <v>141</v>
      </c>
    </row>
    <row r="88" spans="1:12">
      <c r="A88" s="21"/>
      <c r="B88" s="192" t="s">
        <v>16</v>
      </c>
      <c r="C88" s="193" t="s">
        <v>142</v>
      </c>
      <c r="D88" s="194"/>
      <c r="E88" s="194"/>
      <c r="F88" s="194"/>
      <c r="G88" s="194"/>
      <c r="H88" s="195"/>
      <c r="I88" s="175">
        <v>0</v>
      </c>
      <c r="J88" s="176">
        <f t="shared" si="0"/>
        <v>0</v>
      </c>
      <c r="L88" s="170" t="s">
        <v>143</v>
      </c>
    </row>
    <row r="89" spans="1:12">
      <c r="A89" s="21"/>
      <c r="B89" s="192" t="s">
        <v>19</v>
      </c>
      <c r="C89" s="193" t="s">
        <v>144</v>
      </c>
      <c r="D89" s="194"/>
      <c r="E89" s="194"/>
      <c r="F89" s="194"/>
      <c r="G89" s="194"/>
      <c r="H89" s="195"/>
      <c r="I89" s="175">
        <v>0</v>
      </c>
      <c r="J89" s="176">
        <f t="shared" si="0"/>
        <v>0</v>
      </c>
      <c r="L89" s="170" t="s">
        <v>145</v>
      </c>
    </row>
    <row r="90" spans="1:12">
      <c r="A90" s="21"/>
      <c r="B90" s="41" t="s">
        <v>63</v>
      </c>
      <c r="C90" s="42"/>
      <c r="D90" s="42"/>
      <c r="E90" s="42"/>
      <c r="F90" s="42"/>
      <c r="G90" s="42"/>
      <c r="H90" s="61"/>
      <c r="I90" s="175">
        <f>SUM(I86:I89)</f>
        <v>0</v>
      </c>
      <c r="J90" s="176">
        <f>TRUNC(SUM(J86:J89),2)</f>
        <v>0</v>
      </c>
      <c r="L90" s="170" t="s">
        <v>116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146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147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148</v>
      </c>
      <c r="D94" s="151"/>
      <c r="E94" s="151"/>
      <c r="F94" s="151"/>
      <c r="G94" s="151"/>
      <c r="H94" s="70"/>
      <c r="I94" s="178">
        <f>'UNIF_EQUIP - MOTOR. CATEGORIA D'!F9</f>
        <v>89.94</v>
      </c>
      <c r="J94" s="179"/>
      <c r="L94" s="170" t="s">
        <v>149</v>
      </c>
    </row>
    <row r="95" spans="1:1023">
      <c r="A95" s="21"/>
      <c r="B95" s="56" t="s">
        <v>13</v>
      </c>
      <c r="C95" s="69" t="s">
        <v>150</v>
      </c>
      <c r="D95" s="151"/>
      <c r="E95" s="151"/>
      <c r="F95" s="151"/>
      <c r="G95" s="151"/>
      <c r="H95" s="70"/>
      <c r="I95" s="178">
        <f>'UNIF_EQUIP - MOTOR. CATEGORIA D'!F15</f>
        <v>2.63</v>
      </c>
      <c r="J95" s="179"/>
      <c r="L95" s="170" t="s">
        <v>151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63</v>
      </c>
      <c r="C96" s="42"/>
      <c r="D96" s="42"/>
      <c r="E96" s="42"/>
      <c r="F96" s="42"/>
      <c r="G96" s="42"/>
      <c r="H96" s="61"/>
      <c r="I96" s="114">
        <f>TRUNC(SUM(I94:I95),2)</f>
        <v>92.57</v>
      </c>
      <c r="J96" s="115"/>
      <c r="L96" s="170" t="s">
        <v>64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152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153</v>
      </c>
      <c r="D99" s="154"/>
      <c r="E99" s="154"/>
      <c r="F99" s="154"/>
      <c r="G99" s="154"/>
      <c r="H99" s="155"/>
      <c r="I99" s="147" t="s">
        <v>58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154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214.84</v>
      </c>
      <c r="K100" s="112"/>
      <c r="L100" s="170" t="s">
        <v>155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156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285.74</v>
      </c>
      <c r="K101" s="112"/>
      <c r="L101" s="170" t="s">
        <v>157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158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159</v>
      </c>
      <c r="C103" s="157"/>
      <c r="D103" s="158" t="s">
        <v>160</v>
      </c>
      <c r="E103" s="159" t="s">
        <v>161</v>
      </c>
      <c r="F103" s="160"/>
      <c r="G103" s="160"/>
      <c r="H103" s="161"/>
      <c r="I103" s="169">
        <v>0.0165</v>
      </c>
      <c r="J103" s="180">
        <f>TRUNC((((I118+J100+J101)/(1-(I107)))*I103),2)</f>
        <v>92.31</v>
      </c>
      <c r="K103" s="112"/>
      <c r="L103" s="182" t="s">
        <v>162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163</v>
      </c>
      <c r="C104" s="157"/>
      <c r="D104" s="162"/>
      <c r="E104" s="159" t="s">
        <v>164</v>
      </c>
      <c r="F104" s="160"/>
      <c r="G104" s="160"/>
      <c r="H104" s="161"/>
      <c r="I104" s="183">
        <v>0.076</v>
      </c>
      <c r="J104" s="180">
        <f>TRUNC((((I118+J100+J101)/(1-(I107)))*I104),2)</f>
        <v>425.2</v>
      </c>
      <c r="K104" s="112"/>
      <c r="L104" s="182" t="s">
        <v>165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166</v>
      </c>
      <c r="C105" s="157"/>
      <c r="D105" s="163"/>
      <c r="E105" s="159" t="s">
        <v>167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168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169</v>
      </c>
      <c r="C106" s="157"/>
      <c r="D106" s="164" t="s">
        <v>170</v>
      </c>
      <c r="E106" s="159" t="s">
        <v>171</v>
      </c>
      <c r="F106" s="160"/>
      <c r="G106" s="160"/>
      <c r="H106" s="161"/>
      <c r="I106" s="169">
        <v>0.05</v>
      </c>
      <c r="J106" s="180">
        <f>TRUNC((((I118+J100+J101)/(1-(I107)))*I106),2)</f>
        <v>279.74</v>
      </c>
      <c r="K106" s="112"/>
      <c r="L106" s="182" t="s">
        <v>172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93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1297.83</v>
      </c>
      <c r="K107" s="112"/>
      <c r="L107" s="170" t="s">
        <v>173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174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175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176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177</v>
      </c>
      <c r="D113" s="151"/>
      <c r="E113" s="151"/>
      <c r="F113" s="151"/>
      <c r="G113" s="151"/>
      <c r="H113" s="70"/>
      <c r="I113" s="110">
        <f>I32</f>
        <v>2216.7</v>
      </c>
      <c r="J113" s="111"/>
      <c r="K113" s="112"/>
      <c r="L113" s="170" t="s">
        <v>178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179</v>
      </c>
      <c r="D114" s="151"/>
      <c r="E114" s="151"/>
      <c r="F114" s="151"/>
      <c r="G114" s="151"/>
      <c r="H114" s="70"/>
      <c r="I114" s="110">
        <f>I73</f>
        <v>1830.38</v>
      </c>
      <c r="J114" s="111"/>
      <c r="K114" s="112"/>
      <c r="L114" s="170" t="s">
        <v>180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181</v>
      </c>
      <c r="D115" s="151"/>
      <c r="E115" s="151"/>
      <c r="F115" s="151"/>
      <c r="G115" s="151"/>
      <c r="H115" s="70"/>
      <c r="I115" s="110">
        <f>I81</f>
        <v>157.34</v>
      </c>
      <c r="J115" s="111"/>
      <c r="K115" s="112"/>
      <c r="L115" s="170" t="s">
        <v>182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183</v>
      </c>
      <c r="D116" s="151"/>
      <c r="E116" s="151"/>
      <c r="F116" s="151"/>
      <c r="G116" s="151"/>
      <c r="H116" s="70"/>
      <c r="I116" s="110">
        <f>J90</f>
        <v>0</v>
      </c>
      <c r="J116" s="111"/>
      <c r="K116" s="112"/>
      <c r="L116" s="170" t="s">
        <v>184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81</v>
      </c>
      <c r="C117" s="69" t="s">
        <v>185</v>
      </c>
      <c r="D117" s="151"/>
      <c r="E117" s="151"/>
      <c r="F117" s="151"/>
      <c r="G117" s="151"/>
      <c r="H117" s="70"/>
      <c r="I117" s="110">
        <f>I96</f>
        <v>92.57</v>
      </c>
      <c r="J117" s="111"/>
      <c r="K117" s="112"/>
      <c r="L117" s="170" t="s">
        <v>186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187</v>
      </c>
      <c r="C118" s="42"/>
      <c r="D118" s="42"/>
      <c r="E118" s="42"/>
      <c r="F118" s="42"/>
      <c r="G118" s="42"/>
      <c r="H118" s="61"/>
      <c r="I118" s="186">
        <f>TRUNC(SUM(I113:J117),2)</f>
        <v>4296.99</v>
      </c>
      <c r="J118" s="187"/>
      <c r="K118" s="112"/>
      <c r="L118" s="170" t="s">
        <v>188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84</v>
      </c>
      <c r="C119" s="69" t="s">
        <v>189</v>
      </c>
      <c r="D119" s="151"/>
      <c r="E119" s="151"/>
      <c r="F119" s="151"/>
      <c r="G119" s="151"/>
      <c r="H119" s="70"/>
      <c r="I119" s="110">
        <f>J107</f>
        <v>1297.83</v>
      </c>
      <c r="J119" s="111"/>
      <c r="K119" s="112"/>
      <c r="L119" s="170" t="s">
        <v>190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191</v>
      </c>
      <c r="C120" s="42"/>
      <c r="D120" s="42"/>
      <c r="E120" s="42"/>
      <c r="F120" s="42"/>
      <c r="G120" s="42"/>
      <c r="H120" s="61"/>
      <c r="I120" s="186">
        <f>TRUNC((I118+I119),2)</f>
        <v>5594.82</v>
      </c>
      <c r="J120" s="187"/>
      <c r="K120" s="112"/>
      <c r="L120" s="170" t="s">
        <v>192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HOPT7sYQmRkJahQSI4YLr/aFyZHhOBRZ64nvc/0YxLrlMCgy77tJmJkTyeC+n3mvpPbGmWQ9SwNat+0mLlfinQ==" saltValue="fYXcEgCd14XyHTGgD/Atl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5"/>
  <sheetViews>
    <sheetView view="pageBreakPreview" zoomScale="80" zoomScaleNormal="100" workbookViewId="0">
      <selection activeCell="F24" sqref="F24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193</v>
      </c>
      <c r="B2" s="9"/>
      <c r="C2" s="9"/>
      <c r="D2" s="9"/>
      <c r="E2" s="9"/>
      <c r="F2" s="9"/>
    </row>
    <row r="3" spans="1:6">
      <c r="A3" s="10" t="s">
        <v>194</v>
      </c>
      <c r="B3" s="10" t="s">
        <v>195</v>
      </c>
      <c r="C3" s="10" t="s">
        <v>196</v>
      </c>
      <c r="D3" s="10" t="s">
        <v>197</v>
      </c>
      <c r="E3" s="10" t="s">
        <v>198</v>
      </c>
      <c r="F3" s="10" t="s">
        <v>199</v>
      </c>
    </row>
    <row r="4" ht="28.8" spans="1:6">
      <c r="A4" s="11">
        <v>1</v>
      </c>
      <c r="B4" s="12" t="s">
        <v>221</v>
      </c>
      <c r="C4" s="13">
        <v>3</v>
      </c>
      <c r="D4" s="13" t="s">
        <v>201</v>
      </c>
      <c r="E4" s="14">
        <v>104.9</v>
      </c>
      <c r="F4" s="191">
        <f>E4*C4</f>
        <v>314.7</v>
      </c>
    </row>
    <row r="5" ht="43.2" spans="1:6">
      <c r="A5" s="11">
        <v>2</v>
      </c>
      <c r="B5" s="12" t="s">
        <v>222</v>
      </c>
      <c r="C5" s="13">
        <v>3</v>
      </c>
      <c r="D5" s="13" t="s">
        <v>201</v>
      </c>
      <c r="E5" s="14">
        <v>126.44</v>
      </c>
      <c r="F5" s="191">
        <f>E5*C5</f>
        <v>379.32</v>
      </c>
    </row>
    <row r="6" spans="1:6">
      <c r="A6" s="11">
        <v>3</v>
      </c>
      <c r="B6" s="12" t="s">
        <v>218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201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91">
        <f>SUM(F4:F7)</f>
        <v>1079.29</v>
      </c>
    </row>
    <row r="9" spans="1:6">
      <c r="A9" s="18" t="s">
        <v>206</v>
      </c>
      <c r="B9" s="19"/>
      <c r="C9" s="19"/>
      <c r="D9" s="19"/>
      <c r="E9" s="20"/>
      <c r="F9" s="191">
        <f>TRUNC(F8/12,2)</f>
        <v>89.94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194</v>
      </c>
      <c r="B12" s="10" t="s">
        <v>195</v>
      </c>
      <c r="C12" s="10" t="s">
        <v>196</v>
      </c>
      <c r="D12" s="10" t="s">
        <v>197</v>
      </c>
      <c r="E12" s="10" t="s">
        <v>198</v>
      </c>
      <c r="F12" s="10" t="s">
        <v>199</v>
      </c>
    </row>
    <row r="13" ht="43.2" spans="1:6">
      <c r="A13" s="11">
        <v>1</v>
      </c>
      <c r="B13" s="12" t="s">
        <v>212</v>
      </c>
      <c r="C13" s="13">
        <v>2</v>
      </c>
      <c r="D13" s="13" t="s">
        <v>201</v>
      </c>
      <c r="E13" s="17">
        <v>15.82</v>
      </c>
      <c r="F13" s="191">
        <f>E13*C13</f>
        <v>31.64</v>
      </c>
    </row>
    <row r="14" spans="1:6">
      <c r="A14" s="18" t="s">
        <v>205</v>
      </c>
      <c r="B14" s="19"/>
      <c r="C14" s="19"/>
      <c r="D14" s="19"/>
      <c r="E14" s="20"/>
      <c r="F14" s="191">
        <f>SUM(F13:F13)</f>
        <v>31.64</v>
      </c>
    </row>
    <row r="15" spans="1:6">
      <c r="A15" s="18" t="s">
        <v>206</v>
      </c>
      <c r="B15" s="19"/>
      <c r="C15" s="19"/>
      <c r="D15" s="19"/>
      <c r="E15" s="20"/>
      <c r="F15" s="191">
        <f>TRUNC(F14/12,2)</f>
        <v>2.63</v>
      </c>
    </row>
  </sheetData>
  <sheetProtection algorithmName="SHA-512" hashValue="ZA9NuUTcoOlPKqDebrvIaSOpzulA6JLVLeQkiY1kOAtnVQ838l6T8GKt7gPHK5ieZJpGQ4Qngm49cUr7JW0T2Q==" saltValue="KQR1eBZg9lot4kIXymwiwg==" spinCount="100000" sheet="1" formatCells="0" objects="1"/>
  <mergeCells count="6">
    <mergeCell ref="A2:F2"/>
    <mergeCell ref="A8:E8"/>
    <mergeCell ref="A9:E9"/>
    <mergeCell ref="A11:F11"/>
    <mergeCell ref="A14:E14"/>
    <mergeCell ref="A15:E15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223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224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49</v>
      </c>
    </row>
    <row r="31" spans="1:12">
      <c r="A31" s="21"/>
      <c r="B31" s="56" t="s">
        <v>16</v>
      </c>
      <c r="C31" s="57" t="s">
        <v>50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51</v>
      </c>
    </row>
    <row r="32" spans="1:17">
      <c r="A32" s="21"/>
      <c r="B32" s="41" t="s">
        <v>52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53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54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55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56</v>
      </c>
      <c r="C36" s="41" t="s">
        <v>57</v>
      </c>
      <c r="D36" s="42"/>
      <c r="E36" s="42"/>
      <c r="F36" s="42"/>
      <c r="G36" s="42"/>
      <c r="H36" s="61"/>
      <c r="I36" s="51" t="s">
        <v>58</v>
      </c>
      <c r="J36" s="117" t="s">
        <v>41</v>
      </c>
    </row>
    <row r="37" spans="1:23">
      <c r="A37" s="21"/>
      <c r="B37" s="44" t="s">
        <v>10</v>
      </c>
      <c r="C37" s="45" t="s">
        <v>59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60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61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62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63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64</v>
      </c>
    </row>
    <row r="40" ht="56.1" customHeight="1" spans="1:18">
      <c r="A40" s="21"/>
      <c r="B40" s="62" t="s">
        <v>65</v>
      </c>
      <c r="C40" s="63"/>
      <c r="D40" s="63"/>
      <c r="E40" s="63"/>
      <c r="F40" s="63"/>
      <c r="G40" s="63"/>
      <c r="H40" s="63"/>
      <c r="I40" s="63"/>
      <c r="J40" s="119"/>
      <c r="L40" s="120" t="s">
        <v>66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67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68</v>
      </c>
      <c r="C43" s="41" t="s">
        <v>69</v>
      </c>
      <c r="D43" s="42"/>
      <c r="E43" s="42"/>
      <c r="F43" s="42"/>
      <c r="G43" s="42"/>
      <c r="H43" s="61"/>
      <c r="I43" s="51" t="s">
        <v>58</v>
      </c>
      <c r="J43" s="117" t="s">
        <v>41</v>
      </c>
    </row>
    <row r="44" spans="1:12">
      <c r="A44" s="21"/>
      <c r="B44" s="44" t="s">
        <v>10</v>
      </c>
      <c r="C44" s="45" t="s">
        <v>70</v>
      </c>
      <c r="D44" s="67" t="s">
        <v>71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72</v>
      </c>
    </row>
    <row r="45" spans="1:12">
      <c r="A45" s="21"/>
      <c r="B45" s="44" t="s">
        <v>13</v>
      </c>
      <c r="C45" s="45" t="s">
        <v>73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74</v>
      </c>
    </row>
    <row r="46" spans="1:12">
      <c r="A46" s="21"/>
      <c r="B46" s="44" t="s">
        <v>16</v>
      </c>
      <c r="C46" s="69" t="s">
        <v>75</v>
      </c>
      <c r="D46" s="70"/>
      <c r="E46" s="56" t="s">
        <v>76</v>
      </c>
      <c r="F46" s="71">
        <v>3</v>
      </c>
      <c r="G46" s="72" t="s">
        <v>77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78</v>
      </c>
    </row>
    <row r="47" spans="1:12">
      <c r="A47" s="21"/>
      <c r="B47" s="44" t="s">
        <v>19</v>
      </c>
      <c r="C47" s="45" t="s">
        <v>79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80</v>
      </c>
    </row>
    <row r="48" spans="1:12">
      <c r="A48" s="21"/>
      <c r="B48" s="44" t="s">
        <v>81</v>
      </c>
      <c r="C48" s="45" t="s">
        <v>82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83</v>
      </c>
    </row>
    <row r="49" spans="1:12">
      <c r="A49" s="21"/>
      <c r="B49" s="44" t="s">
        <v>84</v>
      </c>
      <c r="C49" s="45" t="s">
        <v>85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86</v>
      </c>
    </row>
    <row r="50" spans="1:12">
      <c r="A50" s="21"/>
      <c r="B50" s="44" t="s">
        <v>87</v>
      </c>
      <c r="C50" s="45" t="s">
        <v>88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89</v>
      </c>
    </row>
    <row r="51" spans="1:12">
      <c r="A51" s="21"/>
      <c r="B51" s="44" t="s">
        <v>90</v>
      </c>
      <c r="C51" s="45" t="s">
        <v>91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92</v>
      </c>
    </row>
    <row r="52" spans="1:12">
      <c r="A52" s="21"/>
      <c r="B52" s="41" t="s">
        <v>93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94</v>
      </c>
    </row>
    <row r="53" ht="51" customHeight="1" spans="1:10">
      <c r="A53" s="21"/>
      <c r="B53" s="74" t="s">
        <v>95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96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97</v>
      </c>
      <c r="C56" s="41" t="s">
        <v>98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99</v>
      </c>
      <c r="D57" s="44" t="s">
        <v>100</v>
      </c>
      <c r="E57" s="44" t="s">
        <v>101</v>
      </c>
      <c r="F57" s="44" t="s">
        <v>102</v>
      </c>
      <c r="G57" s="44" t="s">
        <v>103</v>
      </c>
      <c r="H57" s="44" t="s">
        <v>104</v>
      </c>
      <c r="I57" s="130">
        <f>TRUNC(IF(D58="NÃO",0,(E58*F58*G58)-H58),2)</f>
        <v>0</v>
      </c>
      <c r="J57" s="131"/>
      <c r="L57" s="21" t="s">
        <v>105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106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100</v>
      </c>
      <c r="F59" s="44" t="s">
        <v>101</v>
      </c>
      <c r="G59" s="44" t="s">
        <v>103</v>
      </c>
      <c r="H59" s="44" t="s">
        <v>104</v>
      </c>
      <c r="I59" s="130">
        <f>TRUNC(IF(E60="NÃO",0,(F60*G60)-H60),2)</f>
        <v>321.3</v>
      </c>
      <c r="J59" s="131"/>
      <c r="L59" s="21" t="s">
        <v>109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110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111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112</v>
      </c>
      <c r="D61" s="87"/>
      <c r="E61" s="87"/>
      <c r="F61" s="87"/>
      <c r="G61" s="87"/>
      <c r="H61" s="88"/>
      <c r="I61" s="134">
        <v>6.45</v>
      </c>
      <c r="J61" s="135"/>
      <c r="L61" s="21" t="s">
        <v>113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114</v>
      </c>
      <c r="D62" s="87"/>
      <c r="E62" s="87"/>
      <c r="F62" s="87"/>
      <c r="G62" s="87"/>
      <c r="H62" s="88"/>
      <c r="I62" s="134">
        <v>18</v>
      </c>
      <c r="J62" s="135"/>
      <c r="L62" s="21" t="s">
        <v>115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63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116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117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118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56</v>
      </c>
      <c r="C70" s="69" t="s">
        <v>119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120</v>
      </c>
    </row>
    <row r="71" spans="1:12">
      <c r="A71" s="21"/>
      <c r="B71" s="56" t="s">
        <v>68</v>
      </c>
      <c r="C71" s="69" t="s">
        <v>69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121</v>
      </c>
    </row>
    <row r="72" spans="1:12">
      <c r="A72" s="21"/>
      <c r="B72" s="56" t="s">
        <v>97</v>
      </c>
      <c r="C72" s="69" t="s">
        <v>98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122</v>
      </c>
    </row>
    <row r="73" spans="1:12">
      <c r="A73" s="21"/>
      <c r="B73" s="41" t="s">
        <v>63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123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124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125</v>
      </c>
      <c r="D76" s="42"/>
      <c r="E76" s="42"/>
      <c r="F76" s="42"/>
      <c r="G76" s="42"/>
      <c r="H76" s="61"/>
      <c r="I76" s="51" t="s">
        <v>58</v>
      </c>
      <c r="J76" s="117" t="s">
        <v>41</v>
      </c>
    </row>
    <row r="77" spans="1:24">
      <c r="A77" s="21"/>
      <c r="B77" s="44" t="s">
        <v>10</v>
      </c>
      <c r="C77" s="45" t="s">
        <v>126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127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128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129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130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131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132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133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63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116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134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135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136</v>
      </c>
      <c r="C85" s="41" t="s">
        <v>137</v>
      </c>
      <c r="D85" s="42"/>
      <c r="E85" s="42"/>
      <c r="F85" s="42"/>
      <c r="G85" s="42"/>
      <c r="H85" s="61"/>
      <c r="I85" s="51" t="s">
        <v>58</v>
      </c>
      <c r="J85" s="51" t="s">
        <v>41</v>
      </c>
    </row>
    <row r="86" spans="1:12">
      <c r="A86" s="21"/>
      <c r="B86" s="44" t="s">
        <v>10</v>
      </c>
      <c r="C86" s="45" t="s">
        <v>138</v>
      </c>
      <c r="D86" s="46"/>
      <c r="E86" s="46"/>
      <c r="F86" s="46"/>
      <c r="G86" s="46"/>
      <c r="H86" s="47"/>
      <c r="I86" s="174">
        <v>0</v>
      </c>
      <c r="J86" s="55">
        <f t="shared" ref="J86:J89" si="0">TRUNC(($I$32+$I$61+$I$62+$I$70+$I$71+$I$81)*I86,2)</f>
        <v>0</v>
      </c>
      <c r="L86" s="170" t="s">
        <v>139</v>
      </c>
    </row>
    <row r="87" spans="1:12">
      <c r="A87" s="21"/>
      <c r="B87" s="44" t="s">
        <v>13</v>
      </c>
      <c r="C87" s="45" t="s">
        <v>140</v>
      </c>
      <c r="D87" s="46"/>
      <c r="E87" s="46"/>
      <c r="F87" s="46"/>
      <c r="G87" s="46"/>
      <c r="H87" s="47"/>
      <c r="I87" s="123">
        <f>TRUNC((20*0.0126)/100,4)</f>
        <v>0.0025</v>
      </c>
      <c r="J87" s="55">
        <f t="shared" si="0"/>
        <v>6.67</v>
      </c>
      <c r="L87" s="170" t="s">
        <v>141</v>
      </c>
    </row>
    <row r="88" spans="1:12">
      <c r="A88" s="21"/>
      <c r="B88" s="44" t="s">
        <v>16</v>
      </c>
      <c r="C88" s="45" t="s">
        <v>142</v>
      </c>
      <c r="D88" s="46"/>
      <c r="E88" s="46"/>
      <c r="F88" s="46"/>
      <c r="G88" s="46"/>
      <c r="H88" s="47"/>
      <c r="I88" s="123">
        <f>TRUNC((15*0.0169)/100,4)</f>
        <v>0.0025</v>
      </c>
      <c r="J88" s="55">
        <f t="shared" si="0"/>
        <v>6.67</v>
      </c>
      <c r="L88" s="170" t="s">
        <v>143</v>
      </c>
    </row>
    <row r="89" spans="1:12">
      <c r="A89" s="21"/>
      <c r="B89" s="44" t="s">
        <v>19</v>
      </c>
      <c r="C89" s="45" t="s">
        <v>144</v>
      </c>
      <c r="D89" s="46"/>
      <c r="E89" s="46"/>
      <c r="F89" s="46"/>
      <c r="G89" s="46"/>
      <c r="H89" s="47"/>
      <c r="I89" s="123">
        <v>0.01</v>
      </c>
      <c r="J89" s="55">
        <f t="shared" si="0"/>
        <v>26.7</v>
      </c>
      <c r="L89" s="170" t="s">
        <v>145</v>
      </c>
    </row>
    <row r="90" spans="1:12">
      <c r="A90" s="21"/>
      <c r="B90" s="41" t="s">
        <v>63</v>
      </c>
      <c r="C90" s="42"/>
      <c r="D90" s="42"/>
      <c r="E90" s="42"/>
      <c r="F90" s="42"/>
      <c r="G90" s="42"/>
      <c r="H90" s="61"/>
      <c r="I90" s="175">
        <f>SUM(I86:I89)</f>
        <v>0.015</v>
      </c>
      <c r="J90" s="176">
        <f>TRUNC(SUM(J86:J89),2)</f>
        <v>40.04</v>
      </c>
      <c r="L90" s="170" t="s">
        <v>116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146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147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148</v>
      </c>
      <c r="D94" s="151"/>
      <c r="E94" s="151"/>
      <c r="F94" s="151"/>
      <c r="G94" s="151"/>
      <c r="H94" s="70"/>
      <c r="I94" s="178">
        <f>'UNIF_EQUIP - PORTEIRO'!F9</f>
        <v>85.6</v>
      </c>
      <c r="J94" s="179"/>
      <c r="L94" s="170" t="s">
        <v>149</v>
      </c>
    </row>
    <row r="95" spans="1:1023">
      <c r="A95" s="21"/>
      <c r="B95" s="56" t="s">
        <v>13</v>
      </c>
      <c r="C95" s="69" t="s">
        <v>150</v>
      </c>
      <c r="D95" s="151"/>
      <c r="E95" s="151"/>
      <c r="F95" s="151"/>
      <c r="G95" s="151"/>
      <c r="H95" s="70"/>
      <c r="I95" s="178" t="s">
        <v>48</v>
      </c>
      <c r="J95" s="179"/>
      <c r="L95" s="170" t="s">
        <v>151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63</v>
      </c>
      <c r="C96" s="42"/>
      <c r="D96" s="42"/>
      <c r="E96" s="42"/>
      <c r="F96" s="42"/>
      <c r="G96" s="42"/>
      <c r="H96" s="61"/>
      <c r="I96" s="114">
        <f>TRUNC(SUM(I94:I95),2)</f>
        <v>85.6</v>
      </c>
      <c r="J96" s="115"/>
      <c r="L96" s="170" t="s">
        <v>64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152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153</v>
      </c>
      <c r="D99" s="154"/>
      <c r="E99" s="154"/>
      <c r="F99" s="154"/>
      <c r="G99" s="154"/>
      <c r="H99" s="155"/>
      <c r="I99" s="147" t="s">
        <v>58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154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155.86</v>
      </c>
      <c r="K100" s="112"/>
      <c r="L100" s="170" t="s">
        <v>155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156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207.3</v>
      </c>
      <c r="K101" s="112"/>
      <c r="L101" s="170" t="s">
        <v>157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158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159</v>
      </c>
      <c r="C103" s="157"/>
      <c r="D103" s="158" t="s">
        <v>160</v>
      </c>
      <c r="E103" s="159" t="s">
        <v>161</v>
      </c>
      <c r="F103" s="160"/>
      <c r="G103" s="160"/>
      <c r="H103" s="161"/>
      <c r="I103" s="169">
        <v>0.0165</v>
      </c>
      <c r="J103" s="180">
        <f>TRUNC((((I118+J100+J101)/(1-(I107)))*I103),2)</f>
        <v>66.97</v>
      </c>
      <c r="K103" s="112"/>
      <c r="L103" s="182" t="s">
        <v>162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163</v>
      </c>
      <c r="C104" s="157"/>
      <c r="D104" s="162"/>
      <c r="E104" s="159" t="s">
        <v>164</v>
      </c>
      <c r="F104" s="160"/>
      <c r="G104" s="160"/>
      <c r="H104" s="161"/>
      <c r="I104" s="183">
        <v>0.076</v>
      </c>
      <c r="J104" s="180">
        <f>TRUNC((((I118+J100+J101)/(1-(I107)))*I104),2)</f>
        <v>308.47</v>
      </c>
      <c r="K104" s="112"/>
      <c r="L104" s="182" t="s">
        <v>165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166</v>
      </c>
      <c r="C105" s="157"/>
      <c r="D105" s="163"/>
      <c r="E105" s="159" t="s">
        <v>167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168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169</v>
      </c>
      <c r="C106" s="157"/>
      <c r="D106" s="164" t="s">
        <v>170</v>
      </c>
      <c r="E106" s="159" t="s">
        <v>171</v>
      </c>
      <c r="F106" s="160"/>
      <c r="G106" s="160"/>
      <c r="H106" s="161"/>
      <c r="I106" s="169">
        <v>0.05</v>
      </c>
      <c r="J106" s="180">
        <f>TRUNC((((I118+J100+J101)/(1-(I107)))*I106),2)</f>
        <v>202.94</v>
      </c>
      <c r="K106" s="112"/>
      <c r="L106" s="182" t="s">
        <v>172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93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941.54</v>
      </c>
      <c r="K107" s="112"/>
      <c r="L107" s="170" t="s">
        <v>173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174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175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176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177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178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179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180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181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182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183</v>
      </c>
      <c r="D116" s="151"/>
      <c r="E116" s="151"/>
      <c r="F116" s="151"/>
      <c r="G116" s="151"/>
      <c r="H116" s="70"/>
      <c r="I116" s="110">
        <f>J90</f>
        <v>40.04</v>
      </c>
      <c r="J116" s="111"/>
      <c r="K116" s="112"/>
      <c r="L116" s="170" t="s">
        <v>184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81</v>
      </c>
      <c r="C117" s="69" t="s">
        <v>185</v>
      </c>
      <c r="D117" s="151"/>
      <c r="E117" s="151"/>
      <c r="F117" s="151"/>
      <c r="G117" s="151"/>
      <c r="H117" s="70"/>
      <c r="I117" s="110">
        <f>I96</f>
        <v>85.6</v>
      </c>
      <c r="J117" s="111"/>
      <c r="K117" s="112"/>
      <c r="L117" s="170" t="s">
        <v>186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187</v>
      </c>
      <c r="C118" s="42"/>
      <c r="D118" s="42"/>
      <c r="E118" s="42"/>
      <c r="F118" s="42"/>
      <c r="G118" s="42"/>
      <c r="H118" s="61"/>
      <c r="I118" s="186">
        <f>TRUNC(SUM(I113:J117),2)</f>
        <v>3117.32</v>
      </c>
      <c r="J118" s="187"/>
      <c r="K118" s="112"/>
      <c r="L118" s="170" t="s">
        <v>188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84</v>
      </c>
      <c r="C119" s="69" t="s">
        <v>189</v>
      </c>
      <c r="D119" s="151"/>
      <c r="E119" s="151"/>
      <c r="F119" s="151"/>
      <c r="G119" s="151"/>
      <c r="H119" s="70"/>
      <c r="I119" s="110">
        <f>J107</f>
        <v>941.54</v>
      </c>
      <c r="J119" s="111"/>
      <c r="K119" s="112"/>
      <c r="L119" s="170" t="s">
        <v>190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191</v>
      </c>
      <c r="C120" s="42"/>
      <c r="D120" s="42"/>
      <c r="E120" s="42"/>
      <c r="F120" s="42"/>
      <c r="G120" s="42"/>
      <c r="H120" s="61"/>
      <c r="I120" s="186">
        <f>TRUNC((I118+I119),2)</f>
        <v>4058.86</v>
      </c>
      <c r="J120" s="187"/>
      <c r="K120" s="112"/>
      <c r="L120" s="170" t="s">
        <v>192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qyNG5BKQVEqCBFHS7f3V/9kQXX3TtS4ENxiBhEO3IeIs6azE3VWKgnPAlMGoqfd+CUI1kc96aAR9HmK2rgXA2g==" saltValue="zUyIb1R4sDvszOgdvdELKw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I24" sqref="I24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193</v>
      </c>
      <c r="B2" s="9"/>
      <c r="C2" s="9"/>
      <c r="D2" s="9"/>
      <c r="E2" s="9"/>
      <c r="F2" s="9"/>
    </row>
    <row r="3" spans="1:6">
      <c r="A3" s="10" t="s">
        <v>194</v>
      </c>
      <c r="B3" s="10" t="s">
        <v>195</v>
      </c>
      <c r="C3" s="10" t="s">
        <v>196</v>
      </c>
      <c r="D3" s="10" t="s">
        <v>197</v>
      </c>
      <c r="E3" s="10" t="s">
        <v>198</v>
      </c>
      <c r="F3" s="10" t="s">
        <v>199</v>
      </c>
    </row>
    <row r="4" ht="28.8" spans="1:6">
      <c r="A4" s="11">
        <v>1</v>
      </c>
      <c r="B4" s="12" t="s">
        <v>216</v>
      </c>
      <c r="C4" s="13">
        <v>3</v>
      </c>
      <c r="D4" s="13" t="s">
        <v>201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217</v>
      </c>
      <c r="C5" s="13">
        <v>3</v>
      </c>
      <c r="D5" s="13" t="s">
        <v>201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218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201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yBb9XC+9vJHyOuFFtudy44oFM9TYfHRrsZXdo2Tdmst5UQIujhfUw2BeVhON9tphhqAS0blyPWulEa91V9PVug==" saltValue="eYIx1z4iOzSIOppstY079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225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ht="2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226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49</v>
      </c>
    </row>
    <row r="31" spans="1:12">
      <c r="A31" s="21"/>
      <c r="B31" s="56" t="s">
        <v>16</v>
      </c>
      <c r="C31" s="57" t="s">
        <v>50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51</v>
      </c>
    </row>
    <row r="32" spans="1:17">
      <c r="A32" s="21"/>
      <c r="B32" s="41" t="s">
        <v>52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53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54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55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56</v>
      </c>
      <c r="C36" s="41" t="s">
        <v>57</v>
      </c>
      <c r="D36" s="42"/>
      <c r="E36" s="42"/>
      <c r="F36" s="42"/>
      <c r="G36" s="42"/>
      <c r="H36" s="61"/>
      <c r="I36" s="51" t="s">
        <v>58</v>
      </c>
      <c r="J36" s="117" t="s">
        <v>41</v>
      </c>
    </row>
    <row r="37" spans="1:23">
      <c r="A37" s="21"/>
      <c r="B37" s="44" t="s">
        <v>10</v>
      </c>
      <c r="C37" s="45" t="s">
        <v>59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60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61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62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63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64</v>
      </c>
    </row>
    <row r="40" ht="56.1" customHeight="1" spans="1:18">
      <c r="A40" s="21"/>
      <c r="B40" s="62" t="s">
        <v>65</v>
      </c>
      <c r="C40" s="63"/>
      <c r="D40" s="63"/>
      <c r="E40" s="63"/>
      <c r="F40" s="63"/>
      <c r="G40" s="63"/>
      <c r="H40" s="63"/>
      <c r="I40" s="63"/>
      <c r="J40" s="119"/>
      <c r="L40" s="120" t="s">
        <v>66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67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68</v>
      </c>
      <c r="C43" s="41" t="s">
        <v>69</v>
      </c>
      <c r="D43" s="42"/>
      <c r="E43" s="42"/>
      <c r="F43" s="42"/>
      <c r="G43" s="42"/>
      <c r="H43" s="61"/>
      <c r="I43" s="51" t="s">
        <v>58</v>
      </c>
      <c r="J43" s="117" t="s">
        <v>41</v>
      </c>
    </row>
    <row r="44" spans="1:12">
      <c r="A44" s="21"/>
      <c r="B44" s="44" t="s">
        <v>10</v>
      </c>
      <c r="C44" s="45" t="s">
        <v>70</v>
      </c>
      <c r="D44" s="67" t="s">
        <v>71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72</v>
      </c>
    </row>
    <row r="45" spans="1:12">
      <c r="A45" s="21"/>
      <c r="B45" s="44" t="s">
        <v>13</v>
      </c>
      <c r="C45" s="45" t="s">
        <v>73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74</v>
      </c>
    </row>
    <row r="46" spans="1:12">
      <c r="A46" s="21"/>
      <c r="B46" s="44" t="s">
        <v>16</v>
      </c>
      <c r="C46" s="69" t="s">
        <v>75</v>
      </c>
      <c r="D46" s="70"/>
      <c r="E46" s="56" t="s">
        <v>76</v>
      </c>
      <c r="F46" s="71">
        <v>3</v>
      </c>
      <c r="G46" s="72" t="s">
        <v>77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78</v>
      </c>
    </row>
    <row r="47" spans="1:12">
      <c r="A47" s="21"/>
      <c r="B47" s="44" t="s">
        <v>19</v>
      </c>
      <c r="C47" s="45" t="s">
        <v>79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80</v>
      </c>
    </row>
    <row r="48" spans="1:12">
      <c r="A48" s="21"/>
      <c r="B48" s="44" t="s">
        <v>81</v>
      </c>
      <c r="C48" s="45" t="s">
        <v>82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83</v>
      </c>
    </row>
    <row r="49" spans="1:12">
      <c r="A49" s="21"/>
      <c r="B49" s="44" t="s">
        <v>84</v>
      </c>
      <c r="C49" s="45" t="s">
        <v>85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86</v>
      </c>
    </row>
    <row r="50" spans="1:12">
      <c r="A50" s="21"/>
      <c r="B50" s="44" t="s">
        <v>87</v>
      </c>
      <c r="C50" s="45" t="s">
        <v>88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89</v>
      </c>
    </row>
    <row r="51" spans="1:12">
      <c r="A51" s="21"/>
      <c r="B51" s="44" t="s">
        <v>90</v>
      </c>
      <c r="C51" s="45" t="s">
        <v>91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92</v>
      </c>
    </row>
    <row r="52" spans="1:12">
      <c r="A52" s="21"/>
      <c r="B52" s="41" t="s">
        <v>93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94</v>
      </c>
    </row>
    <row r="53" ht="51" customHeight="1" spans="1:10">
      <c r="A53" s="21"/>
      <c r="B53" s="74" t="s">
        <v>95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96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97</v>
      </c>
      <c r="C56" s="41" t="s">
        <v>98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99</v>
      </c>
      <c r="D57" s="44" t="s">
        <v>100</v>
      </c>
      <c r="E57" s="44" t="s">
        <v>101</v>
      </c>
      <c r="F57" s="44" t="s">
        <v>102</v>
      </c>
      <c r="G57" s="44" t="s">
        <v>103</v>
      </c>
      <c r="H57" s="44" t="s">
        <v>104</v>
      </c>
      <c r="I57" s="130">
        <f>TRUNC(IF(D58="NÃO",0,(E58*F58*G58)-H58),2)</f>
        <v>0</v>
      </c>
      <c r="J57" s="131"/>
      <c r="L57" s="21" t="s">
        <v>105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106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100</v>
      </c>
      <c r="F59" s="44" t="s">
        <v>101</v>
      </c>
      <c r="G59" s="44" t="s">
        <v>103</v>
      </c>
      <c r="H59" s="44" t="s">
        <v>104</v>
      </c>
      <c r="I59" s="130">
        <f>TRUNC(IF(E60="NÃO",0,(F60*G60)-H60),2)</f>
        <v>321.3</v>
      </c>
      <c r="J59" s="131"/>
      <c r="L59" s="21" t="s">
        <v>109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110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111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112</v>
      </c>
      <c r="D61" s="87"/>
      <c r="E61" s="87"/>
      <c r="F61" s="87"/>
      <c r="G61" s="87"/>
      <c r="H61" s="88"/>
      <c r="I61" s="134">
        <v>6.45</v>
      </c>
      <c r="J61" s="135"/>
      <c r="L61" s="21" t="s">
        <v>113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114</v>
      </c>
      <c r="D62" s="87"/>
      <c r="E62" s="87"/>
      <c r="F62" s="87"/>
      <c r="G62" s="87"/>
      <c r="H62" s="88"/>
      <c r="I62" s="134">
        <v>18</v>
      </c>
      <c r="J62" s="135"/>
      <c r="L62" s="21" t="s">
        <v>115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63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116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117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118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56</v>
      </c>
      <c r="C70" s="69" t="s">
        <v>119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120</v>
      </c>
    </row>
    <row r="71" spans="1:12">
      <c r="A71" s="21"/>
      <c r="B71" s="56" t="s">
        <v>68</v>
      </c>
      <c r="C71" s="69" t="s">
        <v>69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121</v>
      </c>
    </row>
    <row r="72" spans="1:12">
      <c r="A72" s="21"/>
      <c r="B72" s="56" t="s">
        <v>97</v>
      </c>
      <c r="C72" s="69" t="s">
        <v>98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122</v>
      </c>
    </row>
    <row r="73" spans="1:12">
      <c r="A73" s="21"/>
      <c r="B73" s="41" t="s">
        <v>63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123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124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125</v>
      </c>
      <c r="D76" s="42"/>
      <c r="E76" s="42"/>
      <c r="F76" s="42"/>
      <c r="G76" s="42"/>
      <c r="H76" s="61"/>
      <c r="I76" s="51" t="s">
        <v>58</v>
      </c>
      <c r="J76" s="117" t="s">
        <v>41</v>
      </c>
    </row>
    <row r="77" spans="1:24">
      <c r="A77" s="21"/>
      <c r="B77" s="44" t="s">
        <v>10</v>
      </c>
      <c r="C77" s="45" t="s">
        <v>126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127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128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129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130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131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132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133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63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116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134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135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136</v>
      </c>
      <c r="C85" s="41" t="s">
        <v>137</v>
      </c>
      <c r="D85" s="42"/>
      <c r="E85" s="42"/>
      <c r="F85" s="42"/>
      <c r="G85" s="42"/>
      <c r="H85" s="61"/>
      <c r="I85" s="51" t="s">
        <v>58</v>
      </c>
      <c r="J85" s="51" t="s">
        <v>41</v>
      </c>
    </row>
    <row r="86" spans="1:12">
      <c r="A86" s="21"/>
      <c r="B86" s="44" t="s">
        <v>10</v>
      </c>
      <c r="C86" s="45" t="s">
        <v>138</v>
      </c>
      <c r="D86" s="46"/>
      <c r="E86" s="46"/>
      <c r="F86" s="46"/>
      <c r="G86" s="46"/>
      <c r="H86" s="47"/>
      <c r="I86" s="174">
        <v>0</v>
      </c>
      <c r="J86" s="55">
        <f t="shared" ref="J86:J89" si="0">TRUNC(($I$32+$I$61+$I$62+$I$70+$I$71+$I$81)*I86,2)</f>
        <v>0</v>
      </c>
      <c r="L86" s="170" t="s">
        <v>139</v>
      </c>
    </row>
    <row r="87" spans="1:12">
      <c r="A87" s="21"/>
      <c r="B87" s="44" t="s">
        <v>13</v>
      </c>
      <c r="C87" s="45" t="s">
        <v>140</v>
      </c>
      <c r="D87" s="46"/>
      <c r="E87" s="46"/>
      <c r="F87" s="46"/>
      <c r="G87" s="46"/>
      <c r="H87" s="47"/>
      <c r="I87" s="123">
        <f>TRUNC((20*0.0126)/100,4)</f>
        <v>0.0025</v>
      </c>
      <c r="J87" s="55">
        <f t="shared" si="0"/>
        <v>6.67</v>
      </c>
      <c r="L87" s="170" t="s">
        <v>141</v>
      </c>
    </row>
    <row r="88" spans="1:12">
      <c r="A88" s="21"/>
      <c r="B88" s="44" t="s">
        <v>16</v>
      </c>
      <c r="C88" s="45" t="s">
        <v>142</v>
      </c>
      <c r="D88" s="46"/>
      <c r="E88" s="46"/>
      <c r="F88" s="46"/>
      <c r="G88" s="46"/>
      <c r="H88" s="47"/>
      <c r="I88" s="123">
        <f>TRUNC((15*0.0169)/100,4)</f>
        <v>0.0025</v>
      </c>
      <c r="J88" s="55">
        <f t="shared" si="0"/>
        <v>6.67</v>
      </c>
      <c r="L88" s="170" t="s">
        <v>143</v>
      </c>
    </row>
    <row r="89" spans="1:12">
      <c r="A89" s="21"/>
      <c r="B89" s="44" t="s">
        <v>19</v>
      </c>
      <c r="C89" s="45" t="s">
        <v>144</v>
      </c>
      <c r="D89" s="46"/>
      <c r="E89" s="46"/>
      <c r="F89" s="46"/>
      <c r="G89" s="46"/>
      <c r="H89" s="47"/>
      <c r="I89" s="123">
        <v>0.01</v>
      </c>
      <c r="J89" s="55">
        <f t="shared" si="0"/>
        <v>26.7</v>
      </c>
      <c r="L89" s="170" t="s">
        <v>145</v>
      </c>
    </row>
    <row r="90" spans="1:12">
      <c r="A90" s="21"/>
      <c r="B90" s="41" t="s">
        <v>63</v>
      </c>
      <c r="C90" s="42"/>
      <c r="D90" s="42"/>
      <c r="E90" s="42"/>
      <c r="F90" s="42"/>
      <c r="G90" s="42"/>
      <c r="H90" s="61"/>
      <c r="I90" s="175">
        <f>SUM(I86:I89)</f>
        <v>0.015</v>
      </c>
      <c r="J90" s="176">
        <f>TRUNC(SUM(J86:J89),2)</f>
        <v>40.04</v>
      </c>
      <c r="L90" s="170" t="s">
        <v>116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146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147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148</v>
      </c>
      <c r="D94" s="151"/>
      <c r="E94" s="151"/>
      <c r="F94" s="151"/>
      <c r="G94" s="151"/>
      <c r="H94" s="70"/>
      <c r="I94" s="178">
        <f>'UNIF_EQUIP - OP. DE MIDIA AUDIO'!F9</f>
        <v>85.6</v>
      </c>
      <c r="J94" s="179"/>
      <c r="L94" s="170" t="s">
        <v>149</v>
      </c>
    </row>
    <row r="95" spans="1:1023">
      <c r="A95" s="21"/>
      <c r="B95" s="56" t="s">
        <v>13</v>
      </c>
      <c r="C95" s="69" t="s">
        <v>150</v>
      </c>
      <c r="D95" s="151"/>
      <c r="E95" s="151"/>
      <c r="F95" s="151"/>
      <c r="G95" s="151"/>
      <c r="H95" s="70"/>
      <c r="I95" s="178" t="s">
        <v>48</v>
      </c>
      <c r="J95" s="179"/>
      <c r="L95" s="170" t="s">
        <v>151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63</v>
      </c>
      <c r="C96" s="42"/>
      <c r="D96" s="42"/>
      <c r="E96" s="42"/>
      <c r="F96" s="42"/>
      <c r="G96" s="42"/>
      <c r="H96" s="61"/>
      <c r="I96" s="114">
        <f>TRUNC(SUM(I94:I95),2)</f>
        <v>85.6</v>
      </c>
      <c r="J96" s="115"/>
      <c r="L96" s="170" t="s">
        <v>64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152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153</v>
      </c>
      <c r="D99" s="154"/>
      <c r="E99" s="154"/>
      <c r="F99" s="154"/>
      <c r="G99" s="154"/>
      <c r="H99" s="155"/>
      <c r="I99" s="147" t="s">
        <v>58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154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155.86</v>
      </c>
      <c r="K100" s="112"/>
      <c r="L100" s="170" t="s">
        <v>155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156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207.3</v>
      </c>
      <c r="K101" s="112"/>
      <c r="L101" s="170" t="s">
        <v>157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158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159</v>
      </c>
      <c r="C103" s="157"/>
      <c r="D103" s="158" t="s">
        <v>160</v>
      </c>
      <c r="E103" s="159" t="s">
        <v>161</v>
      </c>
      <c r="F103" s="160"/>
      <c r="G103" s="160"/>
      <c r="H103" s="161"/>
      <c r="I103" s="169">
        <v>0.0165</v>
      </c>
      <c r="J103" s="180">
        <f>TRUNC((((I118+J100+J101)/(1-(I107)))*I103),2)</f>
        <v>66.97</v>
      </c>
      <c r="K103" s="112"/>
      <c r="L103" s="182" t="s">
        <v>162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163</v>
      </c>
      <c r="C104" s="157"/>
      <c r="D104" s="162"/>
      <c r="E104" s="159" t="s">
        <v>164</v>
      </c>
      <c r="F104" s="160"/>
      <c r="G104" s="160"/>
      <c r="H104" s="161"/>
      <c r="I104" s="183">
        <v>0.076</v>
      </c>
      <c r="J104" s="180">
        <f>TRUNC((((I118+J100+J101)/(1-(I107)))*I104),2)</f>
        <v>308.47</v>
      </c>
      <c r="K104" s="112"/>
      <c r="L104" s="182" t="s">
        <v>165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166</v>
      </c>
      <c r="C105" s="157"/>
      <c r="D105" s="163"/>
      <c r="E105" s="159" t="s">
        <v>167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168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169</v>
      </c>
      <c r="C106" s="157"/>
      <c r="D106" s="164" t="s">
        <v>170</v>
      </c>
      <c r="E106" s="159" t="s">
        <v>171</v>
      </c>
      <c r="F106" s="160"/>
      <c r="G106" s="160"/>
      <c r="H106" s="161"/>
      <c r="I106" s="169">
        <v>0.05</v>
      </c>
      <c r="J106" s="180">
        <f>TRUNC((((I118+J100+J101)/(1-(I107)))*I106),2)</f>
        <v>202.94</v>
      </c>
      <c r="K106" s="112"/>
      <c r="L106" s="182" t="s">
        <v>172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93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941.54</v>
      </c>
      <c r="K107" s="112"/>
      <c r="L107" s="170" t="s">
        <v>173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174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175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176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177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178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179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180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181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182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183</v>
      </c>
      <c r="D116" s="151"/>
      <c r="E116" s="151"/>
      <c r="F116" s="151"/>
      <c r="G116" s="151"/>
      <c r="H116" s="70"/>
      <c r="I116" s="110">
        <f>J90</f>
        <v>40.04</v>
      </c>
      <c r="J116" s="111"/>
      <c r="K116" s="112"/>
      <c r="L116" s="170" t="s">
        <v>184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81</v>
      </c>
      <c r="C117" s="69" t="s">
        <v>185</v>
      </c>
      <c r="D117" s="151"/>
      <c r="E117" s="151"/>
      <c r="F117" s="151"/>
      <c r="G117" s="151"/>
      <c r="H117" s="70"/>
      <c r="I117" s="110">
        <f>I96</f>
        <v>85.6</v>
      </c>
      <c r="J117" s="111"/>
      <c r="K117" s="112"/>
      <c r="L117" s="170" t="s">
        <v>186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187</v>
      </c>
      <c r="C118" s="42"/>
      <c r="D118" s="42"/>
      <c r="E118" s="42"/>
      <c r="F118" s="42"/>
      <c r="G118" s="42"/>
      <c r="H118" s="61"/>
      <c r="I118" s="186">
        <f>TRUNC(SUM(I113:J117),2)</f>
        <v>3117.32</v>
      </c>
      <c r="J118" s="187"/>
      <c r="K118" s="112"/>
      <c r="L118" s="170" t="s">
        <v>188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84</v>
      </c>
      <c r="C119" s="69" t="s">
        <v>189</v>
      </c>
      <c r="D119" s="151"/>
      <c r="E119" s="151"/>
      <c r="F119" s="151"/>
      <c r="G119" s="151"/>
      <c r="H119" s="70"/>
      <c r="I119" s="110">
        <f>J107</f>
        <v>941.54</v>
      </c>
      <c r="J119" s="111"/>
      <c r="K119" s="112"/>
      <c r="L119" s="170" t="s">
        <v>190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191</v>
      </c>
      <c r="C120" s="42"/>
      <c r="D120" s="42"/>
      <c r="E120" s="42"/>
      <c r="F120" s="42"/>
      <c r="G120" s="42"/>
      <c r="H120" s="61"/>
      <c r="I120" s="186">
        <f>TRUNC((I118+I119),2)</f>
        <v>4058.86</v>
      </c>
      <c r="J120" s="187"/>
      <c r="K120" s="112"/>
      <c r="L120" s="170" t="s">
        <v>192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OgEFEIf55ZKWow0jXGkhP4c6X3mZFZUvCcNkZayj+lIBufAObDoN2OF2MqWI6t2Ld5ZXQeOdBl0Ar5hvYXysyQ==" saltValue="z2f3GcWHkY+GPHbXGhZuow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J26" sqref="J26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193</v>
      </c>
      <c r="B2" s="9"/>
      <c r="C2" s="9"/>
      <c r="D2" s="9"/>
      <c r="E2" s="9"/>
      <c r="F2" s="9"/>
    </row>
    <row r="3" spans="1:6">
      <c r="A3" s="10" t="s">
        <v>194</v>
      </c>
      <c r="B3" s="10" t="s">
        <v>195</v>
      </c>
      <c r="C3" s="10" t="s">
        <v>196</v>
      </c>
      <c r="D3" s="10" t="s">
        <v>197</v>
      </c>
      <c r="E3" s="10" t="s">
        <v>198</v>
      </c>
      <c r="F3" s="10" t="s">
        <v>199</v>
      </c>
    </row>
    <row r="4" ht="28.8" spans="1:6">
      <c r="A4" s="11">
        <v>1</v>
      </c>
      <c r="B4" s="12" t="s">
        <v>216</v>
      </c>
      <c r="C4" s="13">
        <v>3</v>
      </c>
      <c r="D4" s="13" t="s">
        <v>201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217</v>
      </c>
      <c r="C5" s="13">
        <v>3</v>
      </c>
      <c r="D5" s="13" t="s">
        <v>201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218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201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yBb9XC+9vJHyOuFFtudy44oFM9TYfHRrsZXdo2Tdmst5UQIujhfUw2BeVhON9tphhqAS0blyPWulEa91V9PVug==" saltValue="eYIx1z4iOzSIOppstY079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</sheetPr>
  <dimension ref="A1:H10"/>
  <sheetViews>
    <sheetView tabSelected="1" workbookViewId="0">
      <selection activeCell="F20" sqref="F20"/>
    </sheetView>
  </sheetViews>
  <sheetFormatPr defaultColWidth="9.13888888888889" defaultRowHeight="14.4" outlineLevelCol="7"/>
  <cols>
    <col min="1" max="1" width="22.5740740740741" customWidth="1"/>
    <col min="3" max="3" width="43.5740740740741" customWidth="1"/>
    <col min="4" max="4" width="10" customWidth="1"/>
    <col min="5" max="5" width="12.712962962963" customWidth="1"/>
    <col min="6" max="6" width="13.287037037037" customWidth="1"/>
    <col min="7" max="7" width="11.712962962963" customWidth="1"/>
    <col min="8" max="8" width="15.712962962963" customWidth="1"/>
  </cols>
  <sheetData>
    <row r="1" spans="1:8">
      <c r="A1" s="1" t="s">
        <v>227</v>
      </c>
      <c r="B1" s="1"/>
      <c r="C1" s="1"/>
      <c r="D1" s="1"/>
      <c r="E1" s="1"/>
      <c r="F1" s="1"/>
      <c r="G1" s="1"/>
      <c r="H1" s="1"/>
    </row>
    <row r="2" spans="1:8">
      <c r="A2" s="1"/>
      <c r="B2" s="1"/>
      <c r="C2" s="1"/>
      <c r="D2" s="1"/>
      <c r="E2" s="1"/>
      <c r="F2" s="1"/>
      <c r="G2" s="1"/>
      <c r="H2" s="1"/>
    </row>
    <row r="3" ht="43.2" spans="1:8">
      <c r="A3" s="2" t="s">
        <v>228</v>
      </c>
      <c r="B3" s="2" t="s">
        <v>194</v>
      </c>
      <c r="C3" s="2" t="s">
        <v>195</v>
      </c>
      <c r="D3" s="2" t="s">
        <v>229</v>
      </c>
      <c r="E3" s="2" t="s">
        <v>196</v>
      </c>
      <c r="F3" s="2" t="s">
        <v>230</v>
      </c>
      <c r="G3" s="2" t="s">
        <v>231</v>
      </c>
      <c r="H3" s="2" t="s">
        <v>232</v>
      </c>
    </row>
    <row r="4" ht="28.8" spans="1:8">
      <c r="A4" s="3" t="s">
        <v>233</v>
      </c>
      <c r="B4" s="4">
        <v>48</v>
      </c>
      <c r="C4" s="5" t="s">
        <v>234</v>
      </c>
      <c r="D4" s="4" t="s">
        <v>23</v>
      </c>
      <c r="E4" s="4">
        <v>1</v>
      </c>
      <c r="F4" s="6">
        <f>'AUX. MANUT. PREDIAL'!I120</f>
        <v>3976.94</v>
      </c>
      <c r="G4" s="6">
        <f>F4*12</f>
        <v>47723.28</v>
      </c>
      <c r="H4" s="6">
        <f>G4*E4</f>
        <v>47723.28</v>
      </c>
    </row>
    <row r="5" spans="1:8">
      <c r="A5" s="3"/>
      <c r="B5" s="4">
        <v>49</v>
      </c>
      <c r="C5" s="5" t="s">
        <v>235</v>
      </c>
      <c r="D5" s="4" t="s">
        <v>23</v>
      </c>
      <c r="E5" s="4">
        <v>2</v>
      </c>
      <c r="F5" s="6">
        <f>CONTÍNUO!I120</f>
        <v>4006.72</v>
      </c>
      <c r="G5" s="6">
        <f>F5*12</f>
        <v>48080.64</v>
      </c>
      <c r="H5" s="6">
        <f>G5*E5</f>
        <v>96161.28</v>
      </c>
    </row>
    <row r="6" ht="28.8" spans="1:8">
      <c r="A6" s="3"/>
      <c r="B6" s="4">
        <v>50</v>
      </c>
      <c r="C6" s="5" t="s">
        <v>236</v>
      </c>
      <c r="D6" s="4" t="s">
        <v>23</v>
      </c>
      <c r="E6" s="4">
        <v>1</v>
      </c>
      <c r="F6" s="6">
        <f>'MOTORISTA CATEGORIA D'!I120</f>
        <v>5594.82</v>
      </c>
      <c r="G6" s="6">
        <f>F6*12</f>
        <v>67137.84</v>
      </c>
      <c r="H6" s="6">
        <f>G6*E6</f>
        <v>67137.84</v>
      </c>
    </row>
    <row r="7" spans="1:8">
      <c r="A7" s="3"/>
      <c r="B7" s="4">
        <v>51</v>
      </c>
      <c r="C7" s="5" t="s">
        <v>237</v>
      </c>
      <c r="D7" s="4" t="s">
        <v>23</v>
      </c>
      <c r="E7" s="4">
        <v>1</v>
      </c>
      <c r="F7" s="6">
        <f>PORTEIRO!I120</f>
        <v>4058.86</v>
      </c>
      <c r="G7" s="6">
        <f>F7*12</f>
        <v>48706.32</v>
      </c>
      <c r="H7" s="6">
        <f>G7*E7</f>
        <v>48706.32</v>
      </c>
    </row>
    <row r="8" ht="28.8" spans="1:8">
      <c r="A8" s="3"/>
      <c r="B8" s="4">
        <v>52</v>
      </c>
      <c r="C8" s="5" t="s">
        <v>238</v>
      </c>
      <c r="D8" s="4" t="s">
        <v>23</v>
      </c>
      <c r="E8" s="4">
        <v>1</v>
      </c>
      <c r="F8" s="6">
        <f>'OPERADOR DE MIDIA AUDIOVISUAL'!I120</f>
        <v>4058.86</v>
      </c>
      <c r="G8" s="6">
        <f>F8*12</f>
        <v>48706.32</v>
      </c>
      <c r="H8" s="6">
        <f>G8*E8</f>
        <v>48706.32</v>
      </c>
    </row>
    <row r="9" ht="28.8" spans="1:8">
      <c r="A9" s="3"/>
      <c r="B9" s="4">
        <v>53</v>
      </c>
      <c r="C9" s="5" t="s">
        <v>239</v>
      </c>
      <c r="D9" s="4" t="s">
        <v>240</v>
      </c>
      <c r="E9" s="4">
        <v>1</v>
      </c>
      <c r="F9" s="6" t="s">
        <v>48</v>
      </c>
      <c r="G9" s="6">
        <v>22879.2</v>
      </c>
      <c r="H9" s="6">
        <f>G9</f>
        <v>22879.2</v>
      </c>
    </row>
    <row r="10" spans="1:8">
      <c r="A10" s="7" t="s">
        <v>232</v>
      </c>
      <c r="B10" s="7"/>
      <c r="C10" s="7"/>
      <c r="D10" s="7"/>
      <c r="E10" s="7"/>
      <c r="F10" s="7"/>
      <c r="G10" s="7"/>
      <c r="H10" s="8">
        <f>SUM(H4:H9)</f>
        <v>331314.24</v>
      </c>
    </row>
  </sheetData>
  <sheetProtection algorithmName="SHA-512" hashValue="1o0anbbVsKSevLqhW/OWfy5/tI2IsAb9TilNvXStXSHywpYPjtYm8AM5W6Z7UtSCk9/syBByFi3U/oXl0d9sSA==" saltValue="gTNgjVv4mS8Hdo7QcbOasw==" spinCount="100000" sheet="1" objects="1"/>
  <mergeCells count="3">
    <mergeCell ref="A10:G10"/>
    <mergeCell ref="A4:A9"/>
    <mergeCell ref="A1:H2"/>
  </mergeCells>
  <pageMargins left="0.75" right="0.75" top="1" bottom="1" header="0.511805555555556" footer="0.511805555555556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3" master="" otherUserPermission="visible"/>
  <rangeList sheetStid="52" master="" otherUserPermission="visible"/>
  <rangeList sheetStid="54" master="" otherUserPermission="visible"/>
  <rangeList sheetStid="5" master="" otherUserPermission="visible"/>
  <rangeList sheetStid="55" master="" otherUserPermission="visible"/>
  <rangeList sheetStid="23" master="" otherUserPermission="visible"/>
  <rangeList sheetStid="57" master="" otherUserPermission="visible"/>
  <rangeList sheetStid="58" master="" otherUserPermission="visible"/>
  <rangeList sheetStid="59" master="" otherUserPermission="visible"/>
  <rangeList sheetStid="60" master="" otherUserPermission="visible"/>
  <rangeList sheetStid="56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UFSC</Company>
  <Application>Microsoft Excel</Application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AUX. MANUT. PREDIAL</vt:lpstr>
      <vt:lpstr>UNIF_EQUIP - AUX.MAN.PREDIAL</vt:lpstr>
      <vt:lpstr>CONTÍNUO</vt:lpstr>
      <vt:lpstr>UNIF_EQUIP - CONTÍNUO</vt:lpstr>
      <vt:lpstr>MOTORISTA CATEGORIA D</vt:lpstr>
      <vt:lpstr>UNIF_EQUIP - MOTOR. CATEGORIA D</vt:lpstr>
      <vt:lpstr>PORTEIRO</vt:lpstr>
      <vt:lpstr>UNIF_EQUIP - PORTEIRO</vt:lpstr>
      <vt:lpstr>OPERADOR DE MIDIA AUDIOVISUAL</vt:lpstr>
      <vt:lpstr>UNIF_EQUIP - OP. DE MIDIA AUDIO</vt:lpstr>
      <vt:lpstr>PLANILHA RESUMO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souza</cp:lastModifiedBy>
  <cp:revision>2</cp:revision>
  <dcterms:created xsi:type="dcterms:W3CDTF">2016-06-22T19:00:00Z</dcterms:created>
  <cp:lastPrinted>2022-11-24T20:05:00Z</cp:lastPrinted>
  <dcterms:modified xsi:type="dcterms:W3CDTF">2025-10-03T15:06:34Z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